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Analysis\Oxygen Sensors under Pressure\Calibration under High Pressure\"/>
    </mc:Choice>
  </mc:AlternateContent>
  <bookViews>
    <workbookView xWindow="0" yWindow="0" windowWidth="23040" windowHeight="9372"/>
  </bookViews>
  <sheets>
    <sheet name="Phasenwinkelauswertung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1" l="1"/>
  <c r="F90" i="1"/>
  <c r="F89" i="1"/>
  <c r="G89" i="1" s="1"/>
  <c r="F88" i="1"/>
  <c r="G88" i="1" s="1"/>
  <c r="F82" i="1"/>
  <c r="C82" i="1"/>
  <c r="J81" i="1"/>
  <c r="H81" i="1"/>
  <c r="G81" i="1"/>
  <c r="J80" i="1"/>
  <c r="H80" i="1"/>
  <c r="G80" i="1"/>
  <c r="J79" i="1"/>
  <c r="H79" i="1"/>
  <c r="G79" i="1"/>
  <c r="J78" i="1"/>
  <c r="H78" i="1"/>
  <c r="G78" i="1"/>
  <c r="I78" i="1" s="1"/>
  <c r="F78" i="1"/>
  <c r="J77" i="1"/>
  <c r="G77" i="1"/>
  <c r="I77" i="1" s="1"/>
  <c r="J76" i="1"/>
  <c r="I76" i="1"/>
  <c r="H76" i="1"/>
  <c r="G76" i="1"/>
  <c r="J75" i="1"/>
  <c r="G75" i="1"/>
  <c r="I75" i="1" s="1"/>
  <c r="I82" i="1" s="1"/>
  <c r="R26" i="1"/>
  <c r="Q26" i="1"/>
  <c r="P26" i="1"/>
  <c r="O26" i="1"/>
  <c r="R25" i="1"/>
  <c r="Q25" i="1"/>
  <c r="P25" i="1"/>
  <c r="O25" i="1"/>
  <c r="R24" i="1"/>
  <c r="Q24" i="1"/>
  <c r="P24" i="1"/>
  <c r="O24" i="1"/>
  <c r="R23" i="1"/>
  <c r="Q23" i="1"/>
  <c r="P23" i="1"/>
  <c r="O23" i="1"/>
  <c r="R22" i="1"/>
  <c r="Q22" i="1"/>
  <c r="P22" i="1"/>
  <c r="O22" i="1"/>
  <c r="C22" i="1"/>
  <c r="R21" i="1"/>
  <c r="Q21" i="1"/>
  <c r="P21" i="1"/>
  <c r="O21" i="1"/>
  <c r="C21" i="1"/>
  <c r="B21" i="1"/>
  <c r="P20" i="1"/>
  <c r="O20" i="1"/>
  <c r="P19" i="1"/>
  <c r="O19" i="1"/>
  <c r="P18" i="1"/>
  <c r="O18" i="1"/>
  <c r="R17" i="1"/>
  <c r="Q17" i="1"/>
  <c r="P17" i="1"/>
  <c r="O17" i="1"/>
  <c r="C17" i="1"/>
  <c r="B17" i="1"/>
  <c r="P16" i="1"/>
  <c r="O16" i="1"/>
  <c r="R15" i="1"/>
  <c r="Q15" i="1"/>
  <c r="P15" i="1"/>
  <c r="O15" i="1"/>
  <c r="C15" i="1"/>
  <c r="B15" i="1"/>
  <c r="P14" i="1"/>
  <c r="O14" i="1"/>
  <c r="P13" i="1"/>
  <c r="O13" i="1"/>
  <c r="R12" i="1"/>
  <c r="Q12" i="1"/>
  <c r="P12" i="1"/>
  <c r="O12" i="1"/>
  <c r="C12" i="1"/>
  <c r="B12" i="1"/>
  <c r="P11" i="1"/>
  <c r="O11" i="1"/>
  <c r="R10" i="1"/>
  <c r="Q10" i="1"/>
  <c r="P10" i="1"/>
  <c r="O10" i="1"/>
  <c r="C10" i="1"/>
  <c r="R9" i="1"/>
  <c r="Q9" i="1"/>
  <c r="P9" i="1"/>
  <c r="O9" i="1"/>
  <c r="C9" i="1"/>
  <c r="B9" i="1"/>
  <c r="P8" i="1"/>
  <c r="O8" i="1"/>
  <c r="P7" i="1"/>
  <c r="O7" i="1"/>
  <c r="R6" i="1"/>
  <c r="Q6" i="1"/>
  <c r="P6" i="1"/>
  <c r="O6" i="1"/>
  <c r="C6" i="1"/>
  <c r="B6" i="1"/>
  <c r="P5" i="1"/>
  <c r="O5" i="1"/>
  <c r="P4" i="1"/>
  <c r="O4" i="1"/>
  <c r="H75" i="1" l="1"/>
  <c r="H77" i="1"/>
  <c r="H82" i="1" l="1"/>
</calcChain>
</file>

<file path=xl/comments1.xml><?xml version="1.0" encoding="utf-8"?>
<comments xmlns="http://schemas.openxmlformats.org/spreadsheetml/2006/main">
  <authors>
    <author>tc={322429A5-074E-42B6-B89A-885FCD0665EA}</author>
  </authors>
  <commentList>
    <comment ref="M23" authorId="0" shapeId="0">
      <text>
        <r>
          <rPr>
            <sz val="10"/>
            <color theme="1"/>
            <rFont val="Arial"/>
            <family val="2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125bar!</t>
        </r>
      </text>
    </comment>
  </commentList>
</comments>
</file>

<file path=xl/sharedStrings.xml><?xml version="1.0" encoding="utf-8"?>
<sst xmlns="http://schemas.openxmlformats.org/spreadsheetml/2006/main" count="78" uniqueCount="74">
  <si>
    <t>abweichung c</t>
  </si>
  <si>
    <t>c mittel [mg/l]</t>
  </si>
  <si>
    <t>c [mgO2/lw]</t>
  </si>
  <si>
    <t>Konzentration [mlo2/mlw]</t>
  </si>
  <si>
    <t>L Nr.</t>
  </si>
  <si>
    <t>150bar</t>
  </si>
  <si>
    <t>100bar</t>
  </si>
  <si>
    <t>75bar</t>
  </si>
  <si>
    <t>50bar</t>
  </si>
  <si>
    <t>25bar</t>
  </si>
  <si>
    <t>3bar</t>
  </si>
  <si>
    <t>125bar</t>
  </si>
  <si>
    <t>1bar</t>
  </si>
  <si>
    <t>Mittelwert Ph über p [°]</t>
  </si>
  <si>
    <t>Abweicung</t>
  </si>
  <si>
    <t>Mittelwert pro c [mg/l]</t>
  </si>
  <si>
    <t>abweichung pro c</t>
  </si>
  <si>
    <t>p [bar]</t>
  </si>
  <si>
    <t>REFPROP</t>
  </si>
  <si>
    <t>L16</t>
  </si>
  <si>
    <t>T</t>
  </si>
  <si>
    <t>p</t>
  </si>
  <si>
    <t>rho</t>
  </si>
  <si>
    <t>kin. Visk</t>
  </si>
  <si>
    <t>L5.2</t>
  </si>
  <si>
    <t>x</t>
  </si>
  <si>
    <t>L6</t>
  </si>
  <si>
    <t>L29</t>
  </si>
  <si>
    <t>L27</t>
  </si>
  <si>
    <t>L15</t>
  </si>
  <si>
    <t>L26</t>
  </si>
  <si>
    <t>L24</t>
  </si>
  <si>
    <t>L7</t>
  </si>
  <si>
    <t>L22</t>
  </si>
  <si>
    <t>L25</t>
  </si>
  <si>
    <t>L23</t>
  </si>
  <si>
    <t>L28</t>
  </si>
  <si>
    <t>L20</t>
  </si>
  <si>
    <t>L8</t>
  </si>
  <si>
    <t>L10</t>
  </si>
  <si>
    <t>L21</t>
  </si>
  <si>
    <t>L19</t>
  </si>
  <si>
    <t>L18</t>
  </si>
  <si>
    <t>20,04ml</t>
  </si>
  <si>
    <t>L3</t>
  </si>
  <si>
    <t>30,08ml</t>
  </si>
  <si>
    <t>L2</t>
  </si>
  <si>
    <t>50ml</t>
  </si>
  <si>
    <t>L4</t>
  </si>
  <si>
    <t>Spalte1</t>
  </si>
  <si>
    <t>1. Constant flow</t>
  </si>
  <si>
    <t>2. Constant pressure</t>
  </si>
  <si>
    <t>3. Constant pressure</t>
  </si>
  <si>
    <t>3. Constant pressure2</t>
  </si>
  <si>
    <t>4. Constant pressure</t>
  </si>
  <si>
    <t>φ_average [°]</t>
  </si>
  <si>
    <t>ε_average[-]</t>
  </si>
  <si>
    <r>
      <t>7383,4x</t>
    </r>
    <r>
      <rPr>
        <vertAlign val="superscript"/>
        <sz val="10"/>
        <color theme="1"/>
        <rFont val="Arial"/>
        <family val="2"/>
      </rPr>
      <t>-2,112</t>
    </r>
  </si>
  <si>
    <t>R² = 0,9621</t>
  </si>
  <si>
    <t>Konzentrationsschwankungen innerhalb einer c-Stufe (bei mehreren Lösungen) [mg/l]</t>
  </si>
  <si>
    <t>c mittel [mgO2/l]</t>
  </si>
  <si>
    <t>Mittelwert phi pro c</t>
  </si>
  <si>
    <t>c,O2,abs über Kalibriergleichung</t>
  </si>
  <si>
    <t>Stabw Berechnete c über Kalibrierkurve zu eingesetzter c [mg/l]</t>
  </si>
  <si>
    <t>Stabw bis 100mgO2/l</t>
  </si>
  <si>
    <t>Prozentuale abweichung</t>
  </si>
  <si>
    <t>Concentration range [mg_O2/l_w]</t>
  </si>
  <si>
    <t>Δc_(O_2 ) [mg_O2/l_w]</t>
  </si>
  <si>
    <t>∆φ [°]</t>
  </si>
  <si>
    <t>phi pro mg O2</t>
  </si>
  <si>
    <t>phi pro mg O3</t>
  </si>
  <si>
    <t>0-9,68</t>
  </si>
  <si>
    <t>9,68-295,74</t>
  </si>
  <si>
    <t>295,74-3332,81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</si>
</sst>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0" fillId="2" borderId="0" xfId="0" applyFill="1"/>
    <xf numFmtId="0" fontId="0" fillId="3" borderId="0" xfId="0" applyFill="1"/>
    <xf numFmtId="2" fontId="0" fillId="3" borderId="0" xfId="0" applyNumberFormat="1" applyFill="1"/>
    <xf numFmtId="0" fontId="0" fillId="4" borderId="0" xfId="0" applyFill="1"/>
    <xf numFmtId="2" fontId="0" fillId="4" borderId="0" xfId="0" applyNumberFormat="1" applyFill="1"/>
    <xf numFmtId="2" fontId="0" fillId="2" borderId="0" xfId="0" applyNumberFormat="1" applyFill="1"/>
    <xf numFmtId="0" fontId="0" fillId="5" borderId="0" xfId="0" applyFill="1"/>
    <xf numFmtId="2" fontId="0" fillId="6" borderId="0" xfId="0" applyNumberFormat="1" applyFill="1"/>
    <xf numFmtId="0" fontId="0" fillId="6" borderId="0" xfId="0" applyFill="1"/>
    <xf numFmtId="2" fontId="0" fillId="5" borderId="0" xfId="0" applyNumberFormat="1" applyFill="1"/>
    <xf numFmtId="0" fontId="0" fillId="7" borderId="0" xfId="0" applyFill="1"/>
    <xf numFmtId="2" fontId="0" fillId="7" borderId="0" xfId="0" applyNumberFormat="1" applyFill="1"/>
    <xf numFmtId="0" fontId="0" fillId="8" borderId="0" xfId="0" applyFill="1"/>
    <xf numFmtId="2" fontId="0" fillId="8" borderId="0" xfId="0" applyNumberFormat="1" applyFill="1"/>
    <xf numFmtId="0" fontId="0" fillId="9" borderId="0" xfId="0" applyFill="1"/>
    <xf numFmtId="2" fontId="0" fillId="9" borderId="0" xfId="0" applyNumberFormat="1" applyFill="1"/>
    <xf numFmtId="0" fontId="0" fillId="2" borderId="0" xfId="0" applyFill="1" applyAlignment="1">
      <alignment horizontal="center"/>
    </xf>
    <xf numFmtId="10" fontId="0" fillId="0" borderId="0" xfId="0" applyNumberFormat="1"/>
  </cellXfs>
  <cellStyles count="1">
    <cellStyle name="Standard" xfId="0" builtinId="0"/>
  </cellStyles>
  <dxfs count="41">
    <dxf>
      <numFmt numFmtId="0" formatCode="General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14" formatCode="0.00%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  <fill>
        <patternFill patternType="solid">
          <fgColor indexed="64"/>
          <bgColor theme="4" tint="0.79998168889431442"/>
        </patternFill>
      </fill>
    </dxf>
    <dxf>
      <numFmt numFmtId="2" formatCode="0.00"/>
      <fill>
        <patternFill patternType="solid">
          <fgColor indexed="64"/>
          <bgColor theme="4" tint="0.79998168889431442"/>
        </patternFill>
      </fill>
    </dxf>
    <dxf>
      <numFmt numFmtId="2" formatCode="0.00"/>
      <fill>
        <patternFill patternType="solid">
          <fgColor indexed="64"/>
          <bgColor theme="4" tint="0.79998168889431442"/>
        </patternFill>
      </fill>
    </dxf>
    <dxf>
      <numFmt numFmtId="2" formatCode="0.00"/>
      <fill>
        <patternFill patternType="solid">
          <fgColor indexed="64"/>
          <bgColor theme="4" tint="0.79998168889431442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Phase shift over pressure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5"/>
          <c:order val="5"/>
          <c:tx>
            <c:v>9,68mg/l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Phasenwinkelauswertung!$G$5:$L$5</c:f>
              <c:numCache>
                <c:formatCode>0.00</c:formatCode>
                <c:ptCount val="6"/>
                <c:pt idx="0">
                  <c:v>24.71</c:v>
                </c:pt>
                <c:pt idx="1">
                  <c:v>25.298725676664201</c:v>
                </c:pt>
                <c:pt idx="2">
                  <c:v>24.252567147613785</c:v>
                </c:pt>
                <c:pt idx="3">
                  <c:v>24.290064903846169</c:v>
                </c:pt>
                <c:pt idx="4">
                  <c:v>24.147500319999999</c:v>
                </c:pt>
                <c:pt idx="5">
                  <c:v>24.277559006211177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23-407A-B220-BB6D3F3EF7AE}"/>
            </c:ext>
          </c:extLst>
        </c:ser>
        <c:ser>
          <c:idx val="6"/>
          <c:order val="6"/>
          <c:tx>
            <c:v>9,68mg/l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Phasenwinkelauswertung!$G$6:$L$6</c:f>
              <c:numCache>
                <c:formatCode>0.00</c:formatCode>
                <c:ptCount val="6"/>
                <c:pt idx="0">
                  <c:v>19.20989518413597</c:v>
                </c:pt>
                <c:pt idx="1">
                  <c:v>21.483867647058826</c:v>
                </c:pt>
                <c:pt idx="2">
                  <c:v>22.822436018957379</c:v>
                </c:pt>
                <c:pt idx="3">
                  <c:v>22.921567849686848</c:v>
                </c:pt>
                <c:pt idx="4">
                  <c:v>21.671905930470338</c:v>
                </c:pt>
                <c:pt idx="5">
                  <c:v>23.28177598152422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23-407A-B220-BB6D3F3EF7AE}"/>
            </c:ext>
          </c:extLst>
        </c:ser>
        <c:ser>
          <c:idx val="7"/>
          <c:order val="7"/>
          <c:tx>
            <c:v>15,45mg/l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Phasenwinkelauswertung!$G$7:$L$7</c:f>
              <c:numCache>
                <c:formatCode>0.00</c:formatCode>
                <c:ptCount val="6"/>
                <c:pt idx="0">
                  <c:v>15.59579207920792</c:v>
                </c:pt>
                <c:pt idx="1">
                  <c:v>15.371487951807234</c:v>
                </c:pt>
                <c:pt idx="2">
                  <c:v>15.598353932584278</c:v>
                </c:pt>
                <c:pt idx="3">
                  <c:v>16.17097331639135</c:v>
                </c:pt>
                <c:pt idx="4">
                  <c:v>15.57003500000001</c:v>
                </c:pt>
                <c:pt idx="5">
                  <c:v>15.545925301204816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23-407A-B220-BB6D3F3EF7AE}"/>
            </c:ext>
          </c:extLst>
        </c:ser>
        <c:ser>
          <c:idx val="8"/>
          <c:order val="8"/>
          <c:tx>
            <c:v>19,52mg/l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Phasenwinkelauswertung!$G$8:$L$8</c:f>
              <c:numCache>
                <c:formatCode>0.00</c:formatCode>
                <c:ptCount val="6"/>
                <c:pt idx="0">
                  <c:v>19.614986290322605</c:v>
                </c:pt>
                <c:pt idx="1">
                  <c:v>21.667000000000002</c:v>
                </c:pt>
                <c:pt idx="2">
                  <c:v>21.952000000000002</c:v>
                </c:pt>
                <c:pt idx="3">
                  <c:v>21.731999999999999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23-407A-B220-BB6D3F3EF7AE}"/>
            </c:ext>
          </c:extLst>
        </c:ser>
        <c:ser>
          <c:idx val="9"/>
          <c:order val="9"/>
          <c:tx>
            <c:v>22,29mg/l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Phasenwinkelauswertung!$G$9:$L$9</c:f>
              <c:numCache>
                <c:formatCode>0.00</c:formatCode>
                <c:ptCount val="6"/>
                <c:pt idx="0">
                  <c:v>13.702</c:v>
                </c:pt>
                <c:pt idx="1">
                  <c:v>14.881</c:v>
                </c:pt>
                <c:pt idx="2">
                  <c:v>14.65</c:v>
                </c:pt>
                <c:pt idx="3">
                  <c:v>13.721</c:v>
                </c:pt>
                <c:pt idx="4">
                  <c:v>13.574999999999999</c:v>
                </c:pt>
                <c:pt idx="5">
                  <c:v>13.878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23-407A-B220-BB6D3F3EF7AE}"/>
            </c:ext>
          </c:extLst>
        </c:ser>
        <c:ser>
          <c:idx val="10"/>
          <c:order val="10"/>
          <c:tx>
            <c:v>39,47mg/l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Phasenwinkelauswertung!$G$10:$L$10</c:f>
              <c:numCache>
                <c:formatCode>0.00</c:formatCode>
                <c:ptCount val="6"/>
                <c:pt idx="2">
                  <c:v>18.321416666666664</c:v>
                </c:pt>
                <c:pt idx="3">
                  <c:v>18.096556962025311</c:v>
                </c:pt>
                <c:pt idx="4">
                  <c:v>17.94538636363637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23-407A-B220-BB6D3F3EF7AE}"/>
            </c:ext>
          </c:extLst>
        </c:ser>
        <c:ser>
          <c:idx val="11"/>
          <c:order val="11"/>
          <c:tx>
            <c:v>58,46mg/l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Phasenwinkelauswertung!$G$11:$L$11</c:f>
              <c:numCache>
                <c:formatCode>0.00</c:formatCode>
                <c:ptCount val="6"/>
                <c:pt idx="0">
                  <c:v>9.5009999999999994</c:v>
                </c:pt>
                <c:pt idx="1">
                  <c:v>10.164999999999999</c:v>
                </c:pt>
                <c:pt idx="2">
                  <c:v>10.345000000000001</c:v>
                </c:pt>
                <c:pt idx="3">
                  <c:v>10.173999999999999</c:v>
                </c:pt>
                <c:pt idx="4">
                  <c:v>10.130000000000001</c:v>
                </c:pt>
                <c:pt idx="5">
                  <c:v>10.074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23-407A-B220-BB6D3F3EF7AE}"/>
            </c:ext>
          </c:extLst>
        </c:ser>
        <c:ser>
          <c:idx val="12"/>
          <c:order val="12"/>
          <c:tx>
            <c:v>60,38mg/l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Phasenwinkelauswertung!$G$12:$L$12</c:f>
              <c:numCache>
                <c:formatCode>0.00</c:formatCode>
                <c:ptCount val="6"/>
                <c:pt idx="0">
                  <c:v>8.3650000000000002</c:v>
                </c:pt>
                <c:pt idx="1">
                  <c:v>9.6750000000000007</c:v>
                </c:pt>
                <c:pt idx="2">
                  <c:v>9.6969999999999992</c:v>
                </c:pt>
                <c:pt idx="3">
                  <c:v>9.7119999999999997</c:v>
                </c:pt>
                <c:pt idx="4">
                  <c:v>9.9290000000000003</c:v>
                </c:pt>
                <c:pt idx="5">
                  <c:v>9.8049999999999997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23-407A-B220-BB6D3F3EF7AE}"/>
            </c:ext>
          </c:extLst>
        </c:ser>
        <c:ser>
          <c:idx val="13"/>
          <c:order val="13"/>
          <c:tx>
            <c:v>98,62mg/l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Phasenwinkelauswertung!$G$13:$L$13</c:f>
              <c:numCache>
                <c:formatCode>0.00</c:formatCode>
                <c:ptCount val="6"/>
                <c:pt idx="0">
                  <c:v>12.610534090909104</c:v>
                </c:pt>
                <c:pt idx="1">
                  <c:v>12.710805642633245</c:v>
                </c:pt>
                <c:pt idx="2">
                  <c:v>12.509217204301079</c:v>
                </c:pt>
                <c:pt idx="3">
                  <c:v>12.453401595744687</c:v>
                </c:pt>
                <c:pt idx="4">
                  <c:v>12.503882096069873</c:v>
                </c:pt>
                <c:pt idx="5">
                  <c:v>12.167427480916022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123-407A-B220-BB6D3F3EF7AE}"/>
            </c:ext>
          </c:extLst>
        </c:ser>
        <c:ser>
          <c:idx val="14"/>
          <c:order val="14"/>
          <c:tx>
            <c:v>99,17mg/l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Phasenwinkelauswertung!$G$14:$L$14</c:f>
              <c:numCache>
                <c:formatCode>0.00</c:formatCode>
                <c:ptCount val="6"/>
                <c:pt idx="0">
                  <c:v>7.295146341463413</c:v>
                </c:pt>
                <c:pt idx="1">
                  <c:v>7.6784913793103451</c:v>
                </c:pt>
                <c:pt idx="2">
                  <c:v>7.6575270270270259</c:v>
                </c:pt>
                <c:pt idx="3">
                  <c:v>7.6219913419913432</c:v>
                </c:pt>
                <c:pt idx="4">
                  <c:v>7.583860759493672</c:v>
                </c:pt>
                <c:pt idx="5">
                  <c:v>7.7161899841017352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123-407A-B220-BB6D3F3EF7AE}"/>
            </c:ext>
          </c:extLst>
        </c:ser>
        <c:ser>
          <c:idx val="15"/>
          <c:order val="15"/>
          <c:tx>
            <c:v>99,44mg/l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Phasenwinkelauswertung!$G$15:$L$15</c:f>
              <c:numCache>
                <c:formatCode>0.00</c:formatCode>
                <c:ptCount val="6"/>
                <c:pt idx="0">
                  <c:v>7.6150000000000002</c:v>
                </c:pt>
                <c:pt idx="1">
                  <c:v>7.5380000000000003</c:v>
                </c:pt>
                <c:pt idx="2">
                  <c:v>7.4989999999999997</c:v>
                </c:pt>
                <c:pt idx="3">
                  <c:v>7.6820000000000004</c:v>
                </c:pt>
                <c:pt idx="4">
                  <c:v>7.4850000000000003</c:v>
                </c:pt>
                <c:pt idx="5">
                  <c:v>7.4160000000000004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123-407A-B220-BB6D3F3EF7AE}"/>
            </c:ext>
          </c:extLst>
        </c:ser>
        <c:ser>
          <c:idx val="16"/>
          <c:order val="16"/>
          <c:tx>
            <c:v>146mg/l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Phasenwinkelauswertung!$G$16:$L$16</c:f>
              <c:numCache>
                <c:formatCode>0.00</c:formatCode>
                <c:ptCount val="6"/>
                <c:pt idx="0">
                  <c:v>5.4201411764705876</c:v>
                </c:pt>
                <c:pt idx="1">
                  <c:v>5.5583529411764703</c:v>
                </c:pt>
                <c:pt idx="2">
                  <c:v>5.2924370370370379</c:v>
                </c:pt>
                <c:pt idx="3">
                  <c:v>5.2855999999999987</c:v>
                </c:pt>
                <c:pt idx="4">
                  <c:v>5.4756214285714337</c:v>
                </c:pt>
                <c:pt idx="5">
                  <c:v>6.0061034482758631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123-407A-B220-BB6D3F3EF7AE}"/>
            </c:ext>
          </c:extLst>
        </c:ser>
        <c:ser>
          <c:idx val="17"/>
          <c:order val="17"/>
          <c:tx>
            <c:v>148,32mg/l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Phasenwinkelauswertung!$G$17:$L$17</c:f>
              <c:numCache>
                <c:formatCode>0.00</c:formatCode>
                <c:ptCount val="6"/>
                <c:pt idx="0">
                  <c:v>6.5739999999999998</c:v>
                </c:pt>
                <c:pt idx="1">
                  <c:v>5.37</c:v>
                </c:pt>
                <c:pt idx="2">
                  <c:v>6.3019999999999996</c:v>
                </c:pt>
                <c:pt idx="3">
                  <c:v>6.31</c:v>
                </c:pt>
                <c:pt idx="4">
                  <c:v>6.4939999999999998</c:v>
                </c:pt>
                <c:pt idx="5">
                  <c:v>6.45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123-407A-B220-BB6D3F3EF7AE}"/>
            </c:ext>
          </c:extLst>
        </c:ser>
        <c:ser>
          <c:idx val="18"/>
          <c:order val="18"/>
          <c:tx>
            <c:v>191,55mg/l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Phasenwinkelauswertung!$G$18:$L$18</c:f>
              <c:numCache>
                <c:formatCode>0.00</c:formatCode>
                <c:ptCount val="6"/>
                <c:pt idx="0">
                  <c:v>5.785136531365314</c:v>
                </c:pt>
                <c:pt idx="1">
                  <c:v>5.9977169253510736</c:v>
                </c:pt>
                <c:pt idx="2">
                  <c:v>6.198422764227641</c:v>
                </c:pt>
                <c:pt idx="3">
                  <c:v>6.1577606837606806</c:v>
                </c:pt>
                <c:pt idx="4">
                  <c:v>6.0238432432432463</c:v>
                </c:pt>
                <c:pt idx="5">
                  <c:v>6.0835562130177516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123-407A-B220-BB6D3F3EF7AE}"/>
            </c:ext>
          </c:extLst>
        </c:ser>
        <c:ser>
          <c:idx val="19"/>
          <c:order val="19"/>
          <c:tx>
            <c:v>196,35mg/l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Phasenwinkelauswertung!$G$19:$L$19</c:f>
              <c:numCache>
                <c:formatCode>0.00</c:formatCode>
                <c:ptCount val="6"/>
                <c:pt idx="0">
                  <c:v>6.6445931034482744</c:v>
                </c:pt>
                <c:pt idx="1">
                  <c:v>6.6152086513994846</c:v>
                </c:pt>
                <c:pt idx="2">
                  <c:v>6.5675062111801186</c:v>
                </c:pt>
                <c:pt idx="3">
                  <c:v>6.5595536723163868</c:v>
                </c:pt>
                <c:pt idx="4">
                  <c:v>6.5499337349397573</c:v>
                </c:pt>
                <c:pt idx="5">
                  <c:v>6.5267054794520538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123-407A-B220-BB6D3F3EF7AE}"/>
            </c:ext>
          </c:extLst>
        </c:ser>
        <c:ser>
          <c:idx val="20"/>
          <c:order val="20"/>
          <c:tx>
            <c:v>197,29mg/l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Phasenwinkelauswertung!$G$20:$L$20</c:f>
              <c:numCache>
                <c:formatCode>0.00</c:formatCode>
                <c:ptCount val="6"/>
                <c:pt idx="0">
                  <c:v>6.0486141078838154</c:v>
                </c:pt>
                <c:pt idx="1">
                  <c:v>6.475500000000002</c:v>
                </c:pt>
                <c:pt idx="2">
                  <c:v>6.40426865671642</c:v>
                </c:pt>
                <c:pt idx="3">
                  <c:v>6.3779925373134354</c:v>
                </c:pt>
                <c:pt idx="4">
                  <c:v>6.2110202020201992</c:v>
                </c:pt>
                <c:pt idx="5">
                  <c:v>6.6212727272727259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123-407A-B220-BB6D3F3EF7AE}"/>
            </c:ext>
          </c:extLst>
        </c:ser>
        <c:ser>
          <c:idx val="21"/>
          <c:order val="21"/>
          <c:tx>
            <c:v>197,32mg/l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Phasenwinkelauswertung!$G$21:$L$21</c:f>
              <c:numCache>
                <c:formatCode>0.00</c:formatCode>
                <c:ptCount val="6"/>
                <c:pt idx="0">
                  <c:v>6.0191801652892574</c:v>
                </c:pt>
                <c:pt idx="1">
                  <c:v>5.7655020283975684</c:v>
                </c:pt>
                <c:pt idx="2">
                  <c:v>5.7849113300492609</c:v>
                </c:pt>
                <c:pt idx="3">
                  <c:v>5.7178193277310951</c:v>
                </c:pt>
                <c:pt idx="4">
                  <c:v>5.9884867256637166</c:v>
                </c:pt>
                <c:pt idx="5">
                  <c:v>6.1944693069306949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123-407A-B220-BB6D3F3EF7AE}"/>
            </c:ext>
          </c:extLst>
        </c:ser>
        <c:ser>
          <c:idx val="22"/>
          <c:order val="22"/>
          <c:tx>
            <c:v>296mg/l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Phasenwinkelauswertung!$G$22:$L$22</c:f>
              <c:numCache>
                <c:formatCode>0.00</c:formatCode>
                <c:ptCount val="6"/>
                <c:pt idx="0">
                  <c:v>4.0451976744186036</c:v>
                </c:pt>
                <c:pt idx="1">
                  <c:v>4.2856595744680845</c:v>
                </c:pt>
                <c:pt idx="2">
                  <c:v>4.287091963545981</c:v>
                </c:pt>
                <c:pt idx="3">
                  <c:v>3.9624782608695654</c:v>
                </c:pt>
                <c:pt idx="4">
                  <c:v>6.5038807588075853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123-407A-B220-BB6D3F3EF7AE}"/>
            </c:ext>
          </c:extLst>
        </c:ser>
        <c:ser>
          <c:idx val="23"/>
          <c:order val="23"/>
          <c:tx>
            <c:v>391mg/l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Phasenwinkelauswertung!$G$23:$L$23</c:f>
              <c:numCache>
                <c:formatCode>0.00</c:formatCode>
                <c:ptCount val="6"/>
                <c:pt idx="0">
                  <c:v>3.6037464788732403</c:v>
                </c:pt>
                <c:pt idx="1">
                  <c:v>3.6527708333333337</c:v>
                </c:pt>
                <c:pt idx="2">
                  <c:v>3.8750357142857159</c:v>
                </c:pt>
                <c:pt idx="3">
                  <c:v>3.7482317073170726</c:v>
                </c:pt>
                <c:pt idx="4">
                  <c:v>3.8614999999999995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123-407A-B220-BB6D3F3EF7AE}"/>
            </c:ext>
          </c:extLst>
        </c:ser>
        <c:ser>
          <c:idx val="24"/>
          <c:order val="24"/>
          <c:tx>
            <c:v>1142,58mg/l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Phasenwinkelauswertung!$G$24:$L$24</c:f>
              <c:numCache>
                <c:formatCode>0.00</c:formatCode>
                <c:ptCount val="6"/>
                <c:pt idx="0">
                  <c:v>2.9121967090501122</c:v>
                </c:pt>
                <c:pt idx="1">
                  <c:v>3.0157332746478862</c:v>
                </c:pt>
                <c:pt idx="2">
                  <c:v>3.1180314868804668</c:v>
                </c:pt>
                <c:pt idx="3">
                  <c:v>3.0935070257611268</c:v>
                </c:pt>
                <c:pt idx="4">
                  <c:v>3.0571371115173664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123-407A-B220-BB6D3F3EF7AE}"/>
            </c:ext>
          </c:extLst>
        </c:ser>
        <c:ser>
          <c:idx val="25"/>
          <c:order val="25"/>
          <c:tx>
            <c:v>3332,81mg/l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Phasenwinkelauswertung!$G$26:$L$26</c:f>
              <c:numCache>
                <c:formatCode>0.00</c:formatCode>
                <c:ptCount val="6"/>
                <c:pt idx="0">
                  <c:v>2.354596393897364</c:v>
                </c:pt>
                <c:pt idx="1">
                  <c:v>2.7167429111531196</c:v>
                </c:pt>
                <c:pt idx="2">
                  <c:v>2.8108354037267071</c:v>
                </c:pt>
                <c:pt idx="3">
                  <c:v>2.809739393939394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123-407A-B220-BB6D3F3EF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015016"/>
        <c:axId val="41201580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9,68 mg/l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[2]Übersicht!$G$37:$L$37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</c:v>
                      </c:pt>
                      <c:pt idx="1">
                        <c:v>25</c:v>
                      </c:pt>
                      <c:pt idx="2">
                        <c:v>50</c:v>
                      </c:pt>
                      <c:pt idx="3">
                        <c:v>75</c:v>
                      </c:pt>
                      <c:pt idx="4">
                        <c:v>100</c:v>
                      </c:pt>
                      <c:pt idx="5">
                        <c:v>150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[2]Übersicht!$G$109:$L$109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23.28177598152422</c:v>
                      </c:pt>
                      <c:pt idx="1">
                        <c:v>22.264807560137459</c:v>
                      </c:pt>
                      <c:pt idx="2">
                        <c:v>22.921567849686848</c:v>
                      </c:pt>
                      <c:pt idx="3">
                        <c:v>22.822436018957379</c:v>
                      </c:pt>
                      <c:pt idx="4">
                        <c:v>21.483867647058826</c:v>
                      </c:pt>
                      <c:pt idx="5">
                        <c:v>19.20989518413597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5-1123-407A-B220-BB6D3F3EF7AE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15,45 mg/l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[2]Übersicht!$G$37:$L$37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</c:v>
                      </c:pt>
                      <c:pt idx="1">
                        <c:v>25</c:v>
                      </c:pt>
                      <c:pt idx="2">
                        <c:v>50</c:v>
                      </c:pt>
                      <c:pt idx="3">
                        <c:v>75</c:v>
                      </c:pt>
                      <c:pt idx="4">
                        <c:v>100</c:v>
                      </c:pt>
                      <c:pt idx="5">
                        <c:v>150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[2]Übersicht!$F$122:$L$122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15.472246323529411</c:v>
                      </c:pt>
                      <c:pt idx="1">
                        <c:v>15.545925301204816</c:v>
                      </c:pt>
                      <c:pt idx="2">
                        <c:v>15.57003500000001</c:v>
                      </c:pt>
                      <c:pt idx="3">
                        <c:v>16.17097331639135</c:v>
                      </c:pt>
                      <c:pt idx="4">
                        <c:v>15.598353932584278</c:v>
                      </c:pt>
                      <c:pt idx="5">
                        <c:v>15.371487951807234</c:v>
                      </c:pt>
                      <c:pt idx="6">
                        <c:v>15.59579207920792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1123-407A-B220-BB6D3F3EF7AE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82,16mg/l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[2]Übersicht!$G$37:$L$37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</c:v>
                      </c:pt>
                      <c:pt idx="1">
                        <c:v>25</c:v>
                      </c:pt>
                      <c:pt idx="2">
                        <c:v>50</c:v>
                      </c:pt>
                      <c:pt idx="3">
                        <c:v>75</c:v>
                      </c:pt>
                      <c:pt idx="4">
                        <c:v>100</c:v>
                      </c:pt>
                      <c:pt idx="5">
                        <c:v>150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[2]Übersicht!$F$134:$L$134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12.444183673469391</c:v>
                      </c:pt>
                      <c:pt idx="1">
                        <c:v>12.167427480916022</c:v>
                      </c:pt>
                      <c:pt idx="2">
                        <c:v>12.503882096069873</c:v>
                      </c:pt>
                      <c:pt idx="3">
                        <c:v>12.453401595744687</c:v>
                      </c:pt>
                      <c:pt idx="4">
                        <c:v>12.509217204301079</c:v>
                      </c:pt>
                      <c:pt idx="5">
                        <c:v>12.710805642633245</c:v>
                      </c:pt>
                      <c:pt idx="6">
                        <c:v>12.562987206823037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1123-407A-B220-BB6D3F3EF7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163,6mg/l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[2]Übersicht!$G$37:$L$37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</c:v>
                      </c:pt>
                      <c:pt idx="1">
                        <c:v>25</c:v>
                      </c:pt>
                      <c:pt idx="2">
                        <c:v>50</c:v>
                      </c:pt>
                      <c:pt idx="3">
                        <c:v>75</c:v>
                      </c:pt>
                      <c:pt idx="4">
                        <c:v>100</c:v>
                      </c:pt>
                      <c:pt idx="5">
                        <c:v>150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[2]Übersicht!$F$146:$L$146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11.176338264299812</c:v>
                      </c:pt>
                      <c:pt idx="1">
                        <c:v>6.5267054794520538</c:v>
                      </c:pt>
                      <c:pt idx="2">
                        <c:v>6.5499337349397573</c:v>
                      </c:pt>
                      <c:pt idx="3">
                        <c:v>6.5595536723163868</c:v>
                      </c:pt>
                      <c:pt idx="4">
                        <c:v>6.5675062111801186</c:v>
                      </c:pt>
                      <c:pt idx="5">
                        <c:v>6.6152086513994846</c:v>
                      </c:pt>
                      <c:pt idx="6">
                        <c:v>6.6445931034482744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1123-407A-B220-BB6D3F3EF7AE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391,21mg/l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'[3]c in mglw'!$G$32:$L$32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150</c:v>
                      </c:pt>
                      <c:pt idx="1">
                        <c:v>100</c:v>
                      </c:pt>
                      <c:pt idx="2">
                        <c:v>75</c:v>
                      </c:pt>
                      <c:pt idx="3">
                        <c:v>50</c:v>
                      </c:pt>
                      <c:pt idx="4">
                        <c:v>25</c:v>
                      </c:pt>
                      <c:pt idx="5">
                        <c:v>3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'[3]c in mglw'!$G$51:$L$51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3.6037464788732403</c:v>
                      </c:pt>
                      <c:pt idx="1">
                        <c:v>3.6527708333333337</c:v>
                      </c:pt>
                      <c:pt idx="2">
                        <c:v>3.8750357142857159</c:v>
                      </c:pt>
                      <c:pt idx="3">
                        <c:v>3.7482317073170726</c:v>
                      </c:pt>
                      <c:pt idx="4">
                        <c:v>3.8614999999999995</c:v>
                      </c:pt>
                      <c:pt idx="5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1123-407A-B220-BB6D3F3EF7AE}"/>
                  </c:ext>
                </c:extLst>
              </c15:ser>
            </c15:filteredScatterSeries>
          </c:ext>
        </c:extLst>
      </c:scatterChart>
      <c:valAx>
        <c:axId val="412015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Druck</a:t>
                </a:r>
                <a:r>
                  <a:rPr lang="en-US" baseline="0"/>
                  <a:t> p </a:t>
                </a:r>
                <a:r>
                  <a:rPr lang="en-US"/>
                  <a:t>[bar]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2015800"/>
        <c:crosses val="autoZero"/>
        <c:crossBetween val="midCat"/>
      </c:valAx>
      <c:valAx>
        <c:axId val="412015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Phasenwinkel [°]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2015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9,7 mg/l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Phasenwinkelauswertung!$G$5:$L$5</c:f>
              <c:numCache>
                <c:formatCode>0.00</c:formatCode>
                <c:ptCount val="6"/>
                <c:pt idx="0">
                  <c:v>24.71</c:v>
                </c:pt>
                <c:pt idx="1">
                  <c:v>25.298725676664201</c:v>
                </c:pt>
                <c:pt idx="2">
                  <c:v>24.252567147613785</c:v>
                </c:pt>
                <c:pt idx="3">
                  <c:v>24.290064903846169</c:v>
                </c:pt>
                <c:pt idx="4">
                  <c:v>24.147500319999999</c:v>
                </c:pt>
                <c:pt idx="5">
                  <c:v>24.277559006211177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A3B-4E63-8357-7F5D6FB0CCA9}"/>
            </c:ext>
          </c:extLst>
        </c:ser>
        <c:ser>
          <c:idx val="1"/>
          <c:order val="1"/>
          <c:tx>
            <c:v>15,5 mg/l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Phasenwinkelauswertung!$G$7:$L$7</c:f>
              <c:numCache>
                <c:formatCode>0.00</c:formatCode>
                <c:ptCount val="6"/>
                <c:pt idx="0">
                  <c:v>15.59579207920792</c:v>
                </c:pt>
                <c:pt idx="1">
                  <c:v>15.371487951807234</c:v>
                </c:pt>
                <c:pt idx="2">
                  <c:v>15.598353932584278</c:v>
                </c:pt>
                <c:pt idx="3">
                  <c:v>16.17097331639135</c:v>
                </c:pt>
                <c:pt idx="4">
                  <c:v>15.57003500000001</c:v>
                </c:pt>
                <c:pt idx="5">
                  <c:v>15.545925301204816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A3B-4E63-8357-7F5D6FB0CCA9}"/>
            </c:ext>
          </c:extLst>
        </c:ser>
        <c:ser>
          <c:idx val="2"/>
          <c:order val="2"/>
          <c:tx>
            <c:v>99,2 mg/l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Phasenwinkelauswertung!$G$14:$L$14</c:f>
              <c:numCache>
                <c:formatCode>0.00</c:formatCode>
                <c:ptCount val="6"/>
                <c:pt idx="0">
                  <c:v>7.295146341463413</c:v>
                </c:pt>
                <c:pt idx="1">
                  <c:v>7.6784913793103451</c:v>
                </c:pt>
                <c:pt idx="2">
                  <c:v>7.6575270270270259</c:v>
                </c:pt>
                <c:pt idx="3">
                  <c:v>7.6219913419913432</c:v>
                </c:pt>
                <c:pt idx="4">
                  <c:v>7.583860759493672</c:v>
                </c:pt>
                <c:pt idx="5">
                  <c:v>7.7161899841017352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A3B-4E63-8357-7F5D6FB0CCA9}"/>
            </c:ext>
          </c:extLst>
        </c:ser>
        <c:ser>
          <c:idx val="3"/>
          <c:order val="3"/>
          <c:tx>
            <c:v>196,4 mg/l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dk1">
                    <a:tint val="98500"/>
                  </a:schemeClr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Phasenwinkelauswertung!$G$19:$L$19</c:f>
              <c:numCache>
                <c:formatCode>0.00</c:formatCode>
                <c:ptCount val="6"/>
                <c:pt idx="0">
                  <c:v>6.6445931034482744</c:v>
                </c:pt>
                <c:pt idx="1">
                  <c:v>6.6152086513994846</c:v>
                </c:pt>
                <c:pt idx="2">
                  <c:v>6.5675062111801186</c:v>
                </c:pt>
                <c:pt idx="3">
                  <c:v>6.5595536723163868</c:v>
                </c:pt>
                <c:pt idx="4">
                  <c:v>6.5499337349397573</c:v>
                </c:pt>
                <c:pt idx="5">
                  <c:v>6.5267054794520538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A3B-4E63-8357-7F5D6FB0CCA9}"/>
            </c:ext>
          </c:extLst>
        </c:ser>
        <c:ser>
          <c:idx val="4"/>
          <c:order val="4"/>
          <c:tx>
            <c:v>391,2 mg/l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Phasenwinkelauswertung!$G$4:$L$4</c:f>
              <c:numCache>
                <c:formatCode>General</c:formatCode>
                <c:ptCount val="6"/>
                <c:pt idx="0">
                  <c:v>150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25</c:v>
                </c:pt>
                <c:pt idx="5">
                  <c:v>3</c:v>
                </c:pt>
              </c:numCache>
            </c:numRef>
          </c:xVal>
          <c:yVal>
            <c:numRef>
              <c:f>Phasenwinkelauswertung!$G$23:$L$23</c:f>
              <c:numCache>
                <c:formatCode>0.00</c:formatCode>
                <c:ptCount val="6"/>
                <c:pt idx="0">
                  <c:v>3.6037464788732403</c:v>
                </c:pt>
                <c:pt idx="1">
                  <c:v>3.6527708333333337</c:v>
                </c:pt>
                <c:pt idx="2">
                  <c:v>3.8750357142857159</c:v>
                </c:pt>
                <c:pt idx="3">
                  <c:v>3.7482317073170726</c:v>
                </c:pt>
                <c:pt idx="4">
                  <c:v>3.8614999999999995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A3B-4E63-8357-7F5D6FB0C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14032"/>
        <c:axId val="496308544"/>
        <c:extLst xmlns:c16r2="http://schemas.microsoft.com/office/drawing/2015/06/chart"/>
      </c:scatterChart>
      <c:valAx>
        <c:axId val="49631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Druck p [bar]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6308544"/>
        <c:crosses val="autoZero"/>
        <c:crossBetween val="midCat"/>
      </c:valAx>
      <c:valAx>
        <c:axId val="49630854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Phasenwinkel [°]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631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150 bar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numRef>
              <c:f>Phasenwinkelauswertung!$D$5:$D$26</c:f>
              <c:numCache>
                <c:formatCode>0.00</c:formatCode>
                <c:ptCount val="22"/>
                <c:pt idx="0">
                  <c:v>9.6848729904000006</c:v>
                </c:pt>
                <c:pt idx="1">
                  <c:v>9.6848729904000006</c:v>
                </c:pt>
                <c:pt idx="2">
                  <c:v>15.451114888511114</c:v>
                </c:pt>
                <c:pt idx="3">
                  <c:v>19.524450329802118</c:v>
                </c:pt>
                <c:pt idx="4">
                  <c:v>22.293281679580105</c:v>
                </c:pt>
                <c:pt idx="5">
                  <c:v>39.466999999999999</c:v>
                </c:pt>
                <c:pt idx="6">
                  <c:v>58.45500125093821</c:v>
                </c:pt>
                <c:pt idx="7">
                  <c:v>60.38149092545374</c:v>
                </c:pt>
                <c:pt idx="8">
                  <c:v>98.623119596181695</c:v>
                </c:pt>
                <c:pt idx="9">
                  <c:v>99.174193548387095</c:v>
                </c:pt>
                <c:pt idx="10">
                  <c:v>99.44192371144328</c:v>
                </c:pt>
                <c:pt idx="11">
                  <c:v>145.99917240003987</c:v>
                </c:pt>
                <c:pt idx="12">
                  <c:v>148.31723879103285</c:v>
                </c:pt>
                <c:pt idx="13">
                  <c:v>191.55498532995179</c:v>
                </c:pt>
                <c:pt idx="14">
                  <c:v>196.34832499999979</c:v>
                </c:pt>
                <c:pt idx="15">
                  <c:v>197.2856785803549</c:v>
                </c:pt>
                <c:pt idx="16">
                  <c:v>197.31526847315268</c:v>
                </c:pt>
                <c:pt idx="17">
                  <c:v>295.74195605600119</c:v>
                </c:pt>
                <c:pt idx="18">
                  <c:v>391.20781087376713</c:v>
                </c:pt>
                <c:pt idx="19">
                  <c:v>1142.5806</c:v>
                </c:pt>
                <c:pt idx="20">
                  <c:v>1988.3364336433647</c:v>
                </c:pt>
                <c:pt idx="21">
                  <c:v>3332.8129801860082</c:v>
                </c:pt>
              </c:numCache>
            </c:numRef>
          </c:xVal>
          <c:yVal>
            <c:numRef>
              <c:f>Phasenwinkelauswertung!$G$5:$G$26</c:f>
              <c:numCache>
                <c:formatCode>0.00</c:formatCode>
                <c:ptCount val="22"/>
                <c:pt idx="0">
                  <c:v>24.71</c:v>
                </c:pt>
                <c:pt idx="1">
                  <c:v>19.20989518413597</c:v>
                </c:pt>
                <c:pt idx="2">
                  <c:v>15.59579207920792</c:v>
                </c:pt>
                <c:pt idx="3">
                  <c:v>19.614986290322605</c:v>
                </c:pt>
                <c:pt idx="4">
                  <c:v>13.702</c:v>
                </c:pt>
                <c:pt idx="6">
                  <c:v>9.5009999999999994</c:v>
                </c:pt>
                <c:pt idx="7">
                  <c:v>8.3650000000000002</c:v>
                </c:pt>
                <c:pt idx="8">
                  <c:v>12.610534090909104</c:v>
                </c:pt>
                <c:pt idx="9">
                  <c:v>7.295146341463413</c:v>
                </c:pt>
                <c:pt idx="10">
                  <c:v>7.6150000000000002</c:v>
                </c:pt>
                <c:pt idx="11">
                  <c:v>5.4201411764705876</c:v>
                </c:pt>
                <c:pt idx="12">
                  <c:v>6.5739999999999998</c:v>
                </c:pt>
                <c:pt idx="13">
                  <c:v>5.785136531365314</c:v>
                </c:pt>
                <c:pt idx="14">
                  <c:v>6.6445931034482744</c:v>
                </c:pt>
                <c:pt idx="15">
                  <c:v>6.0486141078838154</c:v>
                </c:pt>
                <c:pt idx="16">
                  <c:v>6.0191801652892574</c:v>
                </c:pt>
                <c:pt idx="17">
                  <c:v>4.0451976744186036</c:v>
                </c:pt>
                <c:pt idx="18">
                  <c:v>3.6037464788732403</c:v>
                </c:pt>
                <c:pt idx="19">
                  <c:v>2.9121967090501122</c:v>
                </c:pt>
                <c:pt idx="20">
                  <c:v>1.7646142465753416</c:v>
                </c:pt>
                <c:pt idx="21">
                  <c:v>2.354596393897364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C9A-41AC-A188-FED770C031DB}"/>
            </c:ext>
          </c:extLst>
        </c:ser>
        <c:ser>
          <c:idx val="1"/>
          <c:order val="1"/>
          <c:tx>
            <c:v>100 bar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Phasenwinkelauswertung!$D$5:$D$26</c:f>
              <c:numCache>
                <c:formatCode>0.00</c:formatCode>
                <c:ptCount val="22"/>
                <c:pt idx="0">
                  <c:v>9.6848729904000006</c:v>
                </c:pt>
                <c:pt idx="1">
                  <c:v>9.6848729904000006</c:v>
                </c:pt>
                <c:pt idx="2">
                  <c:v>15.451114888511114</c:v>
                </c:pt>
                <c:pt idx="3">
                  <c:v>19.524450329802118</c:v>
                </c:pt>
                <c:pt idx="4">
                  <c:v>22.293281679580105</c:v>
                </c:pt>
                <c:pt idx="5">
                  <c:v>39.466999999999999</c:v>
                </c:pt>
                <c:pt idx="6">
                  <c:v>58.45500125093821</c:v>
                </c:pt>
                <c:pt idx="7">
                  <c:v>60.38149092545374</c:v>
                </c:pt>
                <c:pt idx="8">
                  <c:v>98.623119596181695</c:v>
                </c:pt>
                <c:pt idx="9">
                  <c:v>99.174193548387095</c:v>
                </c:pt>
                <c:pt idx="10">
                  <c:v>99.44192371144328</c:v>
                </c:pt>
                <c:pt idx="11">
                  <c:v>145.99917240003987</c:v>
                </c:pt>
                <c:pt idx="12">
                  <c:v>148.31723879103285</c:v>
                </c:pt>
                <c:pt idx="13">
                  <c:v>191.55498532995179</c:v>
                </c:pt>
                <c:pt idx="14">
                  <c:v>196.34832499999979</c:v>
                </c:pt>
                <c:pt idx="15">
                  <c:v>197.2856785803549</c:v>
                </c:pt>
                <c:pt idx="16">
                  <c:v>197.31526847315268</c:v>
                </c:pt>
                <c:pt idx="17">
                  <c:v>295.74195605600119</c:v>
                </c:pt>
                <c:pt idx="18">
                  <c:v>391.20781087376713</c:v>
                </c:pt>
                <c:pt idx="19">
                  <c:v>1142.5806</c:v>
                </c:pt>
                <c:pt idx="20">
                  <c:v>1988.3364336433647</c:v>
                </c:pt>
                <c:pt idx="21">
                  <c:v>3332.8129801860082</c:v>
                </c:pt>
              </c:numCache>
            </c:numRef>
          </c:xVal>
          <c:yVal>
            <c:numRef>
              <c:f>Phasenwinkelauswertung!$H$5:$H$26</c:f>
              <c:numCache>
                <c:formatCode>0.00</c:formatCode>
                <c:ptCount val="22"/>
                <c:pt idx="0">
                  <c:v>25.298725676664201</c:v>
                </c:pt>
                <c:pt idx="1">
                  <c:v>21.483867647058826</c:v>
                </c:pt>
                <c:pt idx="2">
                  <c:v>15.371487951807234</c:v>
                </c:pt>
                <c:pt idx="3">
                  <c:v>21.667000000000002</c:v>
                </c:pt>
                <c:pt idx="4">
                  <c:v>14.881</c:v>
                </c:pt>
                <c:pt idx="6">
                  <c:v>10.164999999999999</c:v>
                </c:pt>
                <c:pt idx="7">
                  <c:v>9.6750000000000007</c:v>
                </c:pt>
                <c:pt idx="8">
                  <c:v>12.710805642633245</c:v>
                </c:pt>
                <c:pt idx="9">
                  <c:v>7.6784913793103451</c:v>
                </c:pt>
                <c:pt idx="10">
                  <c:v>7.5380000000000003</c:v>
                </c:pt>
                <c:pt idx="11">
                  <c:v>5.5583529411764703</c:v>
                </c:pt>
                <c:pt idx="12">
                  <c:v>5.37</c:v>
                </c:pt>
                <c:pt idx="13">
                  <c:v>5.9977169253510736</c:v>
                </c:pt>
                <c:pt idx="14">
                  <c:v>6.6152086513994846</c:v>
                </c:pt>
                <c:pt idx="15">
                  <c:v>6.475500000000002</c:v>
                </c:pt>
                <c:pt idx="16">
                  <c:v>5.7655020283975684</c:v>
                </c:pt>
                <c:pt idx="17">
                  <c:v>4.2856595744680845</c:v>
                </c:pt>
                <c:pt idx="18">
                  <c:v>3.6527708333333337</c:v>
                </c:pt>
                <c:pt idx="19">
                  <c:v>3.0157332746478862</c:v>
                </c:pt>
                <c:pt idx="20">
                  <c:v>1.7024252173913061</c:v>
                </c:pt>
                <c:pt idx="21">
                  <c:v>2.7167429111531196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C9A-41AC-A188-FED770C031DB}"/>
            </c:ext>
          </c:extLst>
        </c:ser>
        <c:ser>
          <c:idx val="2"/>
          <c:order val="2"/>
          <c:tx>
            <c:v>75 bar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Phasenwinkelauswertung!$D$5:$D$26</c:f>
              <c:numCache>
                <c:formatCode>0.00</c:formatCode>
                <c:ptCount val="22"/>
                <c:pt idx="0">
                  <c:v>9.6848729904000006</c:v>
                </c:pt>
                <c:pt idx="1">
                  <c:v>9.6848729904000006</c:v>
                </c:pt>
                <c:pt idx="2">
                  <c:v>15.451114888511114</c:v>
                </c:pt>
                <c:pt idx="3">
                  <c:v>19.524450329802118</c:v>
                </c:pt>
                <c:pt idx="4">
                  <c:v>22.293281679580105</c:v>
                </c:pt>
                <c:pt idx="5">
                  <c:v>39.466999999999999</c:v>
                </c:pt>
                <c:pt idx="6">
                  <c:v>58.45500125093821</c:v>
                </c:pt>
                <c:pt idx="7">
                  <c:v>60.38149092545374</c:v>
                </c:pt>
                <c:pt idx="8">
                  <c:v>98.623119596181695</c:v>
                </c:pt>
                <c:pt idx="9">
                  <c:v>99.174193548387095</c:v>
                </c:pt>
                <c:pt idx="10">
                  <c:v>99.44192371144328</c:v>
                </c:pt>
                <c:pt idx="11">
                  <c:v>145.99917240003987</c:v>
                </c:pt>
                <c:pt idx="12">
                  <c:v>148.31723879103285</c:v>
                </c:pt>
                <c:pt idx="13">
                  <c:v>191.55498532995179</c:v>
                </c:pt>
                <c:pt idx="14">
                  <c:v>196.34832499999979</c:v>
                </c:pt>
                <c:pt idx="15">
                  <c:v>197.2856785803549</c:v>
                </c:pt>
                <c:pt idx="16">
                  <c:v>197.31526847315268</c:v>
                </c:pt>
                <c:pt idx="17">
                  <c:v>295.74195605600119</c:v>
                </c:pt>
                <c:pt idx="18">
                  <c:v>391.20781087376713</c:v>
                </c:pt>
                <c:pt idx="19">
                  <c:v>1142.5806</c:v>
                </c:pt>
                <c:pt idx="20">
                  <c:v>1988.3364336433647</c:v>
                </c:pt>
                <c:pt idx="21">
                  <c:v>3332.8129801860082</c:v>
                </c:pt>
              </c:numCache>
            </c:numRef>
          </c:xVal>
          <c:yVal>
            <c:numRef>
              <c:f>Phasenwinkelauswertung!$I$5:$I$26</c:f>
              <c:numCache>
                <c:formatCode>0.00</c:formatCode>
                <c:ptCount val="22"/>
                <c:pt idx="0">
                  <c:v>24.252567147613785</c:v>
                </c:pt>
                <c:pt idx="1">
                  <c:v>22.822436018957379</c:v>
                </c:pt>
                <c:pt idx="2">
                  <c:v>15.598353932584278</c:v>
                </c:pt>
                <c:pt idx="3">
                  <c:v>21.952000000000002</c:v>
                </c:pt>
                <c:pt idx="4">
                  <c:v>14.65</c:v>
                </c:pt>
                <c:pt idx="5">
                  <c:v>18.321416666666664</c:v>
                </c:pt>
                <c:pt idx="6">
                  <c:v>10.345000000000001</c:v>
                </c:pt>
                <c:pt idx="7">
                  <c:v>9.6969999999999992</c:v>
                </c:pt>
                <c:pt idx="8">
                  <c:v>12.509217204301079</c:v>
                </c:pt>
                <c:pt idx="9">
                  <c:v>7.6575270270270259</c:v>
                </c:pt>
                <c:pt idx="10">
                  <c:v>7.4989999999999997</c:v>
                </c:pt>
                <c:pt idx="11">
                  <c:v>5.2924370370370379</c:v>
                </c:pt>
                <c:pt idx="12">
                  <c:v>6.3019999999999996</c:v>
                </c:pt>
                <c:pt idx="13">
                  <c:v>6.198422764227641</c:v>
                </c:pt>
                <c:pt idx="14">
                  <c:v>6.5675062111801186</c:v>
                </c:pt>
                <c:pt idx="15">
                  <c:v>6.40426865671642</c:v>
                </c:pt>
                <c:pt idx="16">
                  <c:v>5.7849113300492609</c:v>
                </c:pt>
                <c:pt idx="17">
                  <c:v>4.287091963545981</c:v>
                </c:pt>
                <c:pt idx="18">
                  <c:v>3.8750357142857159</c:v>
                </c:pt>
                <c:pt idx="19">
                  <c:v>3.1180314868804668</c:v>
                </c:pt>
                <c:pt idx="20">
                  <c:v>1.2063695829926415</c:v>
                </c:pt>
                <c:pt idx="21">
                  <c:v>2.8108354037267071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C9A-41AC-A188-FED770C031DB}"/>
            </c:ext>
          </c:extLst>
        </c:ser>
        <c:ser>
          <c:idx val="3"/>
          <c:order val="3"/>
          <c:tx>
            <c:v>50bar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dk1">
                    <a:tint val="98500"/>
                  </a:schemeClr>
                </a:solidFill>
              </a:ln>
              <a:effectLst/>
            </c:spPr>
          </c:marker>
          <c:xVal>
            <c:numRef>
              <c:f>Phasenwinkelauswertung!$D$5:$D$26</c:f>
              <c:numCache>
                <c:formatCode>0.00</c:formatCode>
                <c:ptCount val="22"/>
                <c:pt idx="0">
                  <c:v>9.6848729904000006</c:v>
                </c:pt>
                <c:pt idx="1">
                  <c:v>9.6848729904000006</c:v>
                </c:pt>
                <c:pt idx="2">
                  <c:v>15.451114888511114</c:v>
                </c:pt>
                <c:pt idx="3">
                  <c:v>19.524450329802118</c:v>
                </c:pt>
                <c:pt idx="4">
                  <c:v>22.293281679580105</c:v>
                </c:pt>
                <c:pt idx="5">
                  <c:v>39.466999999999999</c:v>
                </c:pt>
                <c:pt idx="6">
                  <c:v>58.45500125093821</c:v>
                </c:pt>
                <c:pt idx="7">
                  <c:v>60.38149092545374</c:v>
                </c:pt>
                <c:pt idx="8">
                  <c:v>98.623119596181695</c:v>
                </c:pt>
                <c:pt idx="9">
                  <c:v>99.174193548387095</c:v>
                </c:pt>
                <c:pt idx="10">
                  <c:v>99.44192371144328</c:v>
                </c:pt>
                <c:pt idx="11">
                  <c:v>145.99917240003987</c:v>
                </c:pt>
                <c:pt idx="12">
                  <c:v>148.31723879103285</c:v>
                </c:pt>
                <c:pt idx="13">
                  <c:v>191.55498532995179</c:v>
                </c:pt>
                <c:pt idx="14">
                  <c:v>196.34832499999979</c:v>
                </c:pt>
                <c:pt idx="15">
                  <c:v>197.2856785803549</c:v>
                </c:pt>
                <c:pt idx="16">
                  <c:v>197.31526847315268</c:v>
                </c:pt>
                <c:pt idx="17">
                  <c:v>295.74195605600119</c:v>
                </c:pt>
                <c:pt idx="18">
                  <c:v>391.20781087376713</c:v>
                </c:pt>
                <c:pt idx="19">
                  <c:v>1142.5806</c:v>
                </c:pt>
                <c:pt idx="20">
                  <c:v>1988.3364336433647</c:v>
                </c:pt>
                <c:pt idx="21">
                  <c:v>3332.8129801860082</c:v>
                </c:pt>
              </c:numCache>
            </c:numRef>
          </c:xVal>
          <c:yVal>
            <c:numRef>
              <c:f>Phasenwinkelauswertung!$J$5:$J$26</c:f>
              <c:numCache>
                <c:formatCode>0.00</c:formatCode>
                <c:ptCount val="22"/>
                <c:pt idx="0">
                  <c:v>24.290064903846169</c:v>
                </c:pt>
                <c:pt idx="1">
                  <c:v>22.921567849686848</c:v>
                </c:pt>
                <c:pt idx="2">
                  <c:v>16.17097331639135</c:v>
                </c:pt>
                <c:pt idx="3">
                  <c:v>21.731999999999999</c:v>
                </c:pt>
                <c:pt idx="4">
                  <c:v>13.721</c:v>
                </c:pt>
                <c:pt idx="5">
                  <c:v>18.096556962025311</c:v>
                </c:pt>
                <c:pt idx="6">
                  <c:v>10.173999999999999</c:v>
                </c:pt>
                <c:pt idx="7">
                  <c:v>9.7119999999999997</c:v>
                </c:pt>
                <c:pt idx="8">
                  <c:v>12.453401595744687</c:v>
                </c:pt>
                <c:pt idx="9">
                  <c:v>7.6219913419913432</c:v>
                </c:pt>
                <c:pt idx="10">
                  <c:v>7.6820000000000004</c:v>
                </c:pt>
                <c:pt idx="11">
                  <c:v>5.2855999999999987</c:v>
                </c:pt>
                <c:pt idx="12">
                  <c:v>6.31</c:v>
                </c:pt>
                <c:pt idx="13">
                  <c:v>6.1577606837606806</c:v>
                </c:pt>
                <c:pt idx="14">
                  <c:v>6.5595536723163868</c:v>
                </c:pt>
                <c:pt idx="15">
                  <c:v>6.3779925373134354</c:v>
                </c:pt>
                <c:pt idx="16">
                  <c:v>5.7178193277310951</c:v>
                </c:pt>
                <c:pt idx="17">
                  <c:v>3.9624782608695654</c:v>
                </c:pt>
                <c:pt idx="18">
                  <c:v>3.7482317073170726</c:v>
                </c:pt>
                <c:pt idx="19">
                  <c:v>3.0935070257611268</c:v>
                </c:pt>
                <c:pt idx="20">
                  <c:v>1.328572710951526</c:v>
                </c:pt>
                <c:pt idx="21">
                  <c:v>2.809739393939394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C9A-41AC-A188-FED770C031DB}"/>
            </c:ext>
          </c:extLst>
        </c:ser>
        <c:ser>
          <c:idx val="4"/>
          <c:order val="4"/>
          <c:tx>
            <c:v>25 bar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Phasenwinkelauswertung!$D$5:$D$26</c:f>
              <c:numCache>
                <c:formatCode>0.00</c:formatCode>
                <c:ptCount val="22"/>
                <c:pt idx="0">
                  <c:v>9.6848729904000006</c:v>
                </c:pt>
                <c:pt idx="1">
                  <c:v>9.6848729904000006</c:v>
                </c:pt>
                <c:pt idx="2">
                  <c:v>15.451114888511114</c:v>
                </c:pt>
                <c:pt idx="3">
                  <c:v>19.524450329802118</c:v>
                </c:pt>
                <c:pt idx="4">
                  <c:v>22.293281679580105</c:v>
                </c:pt>
                <c:pt idx="5">
                  <c:v>39.466999999999999</c:v>
                </c:pt>
                <c:pt idx="6">
                  <c:v>58.45500125093821</c:v>
                </c:pt>
                <c:pt idx="7">
                  <c:v>60.38149092545374</c:v>
                </c:pt>
                <c:pt idx="8">
                  <c:v>98.623119596181695</c:v>
                </c:pt>
                <c:pt idx="9">
                  <c:v>99.174193548387095</c:v>
                </c:pt>
                <c:pt idx="10">
                  <c:v>99.44192371144328</c:v>
                </c:pt>
                <c:pt idx="11">
                  <c:v>145.99917240003987</c:v>
                </c:pt>
                <c:pt idx="12">
                  <c:v>148.31723879103285</c:v>
                </c:pt>
                <c:pt idx="13">
                  <c:v>191.55498532995179</c:v>
                </c:pt>
                <c:pt idx="14">
                  <c:v>196.34832499999979</c:v>
                </c:pt>
                <c:pt idx="15">
                  <c:v>197.2856785803549</c:v>
                </c:pt>
                <c:pt idx="16">
                  <c:v>197.31526847315268</c:v>
                </c:pt>
                <c:pt idx="17">
                  <c:v>295.74195605600119</c:v>
                </c:pt>
                <c:pt idx="18">
                  <c:v>391.20781087376713</c:v>
                </c:pt>
                <c:pt idx="19">
                  <c:v>1142.5806</c:v>
                </c:pt>
                <c:pt idx="20">
                  <c:v>1988.3364336433647</c:v>
                </c:pt>
                <c:pt idx="21">
                  <c:v>3332.8129801860082</c:v>
                </c:pt>
              </c:numCache>
            </c:numRef>
          </c:xVal>
          <c:yVal>
            <c:numRef>
              <c:f>Phasenwinkelauswertung!$K$5:$K$26</c:f>
              <c:numCache>
                <c:formatCode>0.00</c:formatCode>
                <c:ptCount val="22"/>
                <c:pt idx="0">
                  <c:v>24.147500319999999</c:v>
                </c:pt>
                <c:pt idx="1">
                  <c:v>21.671905930470338</c:v>
                </c:pt>
                <c:pt idx="2">
                  <c:v>15.57003500000001</c:v>
                </c:pt>
                <c:pt idx="4">
                  <c:v>13.574999999999999</c:v>
                </c:pt>
                <c:pt idx="5">
                  <c:v>17.94538636363637</c:v>
                </c:pt>
                <c:pt idx="6">
                  <c:v>10.130000000000001</c:v>
                </c:pt>
                <c:pt idx="7">
                  <c:v>9.9290000000000003</c:v>
                </c:pt>
                <c:pt idx="8">
                  <c:v>12.503882096069873</c:v>
                </c:pt>
                <c:pt idx="9">
                  <c:v>7.583860759493672</c:v>
                </c:pt>
                <c:pt idx="10">
                  <c:v>7.4850000000000003</c:v>
                </c:pt>
                <c:pt idx="11">
                  <c:v>5.4756214285714337</c:v>
                </c:pt>
                <c:pt idx="12">
                  <c:v>6.4939999999999998</c:v>
                </c:pt>
                <c:pt idx="13">
                  <c:v>6.0238432432432463</c:v>
                </c:pt>
                <c:pt idx="14">
                  <c:v>6.5499337349397573</c:v>
                </c:pt>
                <c:pt idx="15">
                  <c:v>6.2110202020201992</c:v>
                </c:pt>
                <c:pt idx="16">
                  <c:v>5.9884867256637166</c:v>
                </c:pt>
                <c:pt idx="17">
                  <c:v>6.5038807588075853</c:v>
                </c:pt>
                <c:pt idx="18">
                  <c:v>3.8614999999999995</c:v>
                </c:pt>
                <c:pt idx="19">
                  <c:v>3.0571371115173664</c:v>
                </c:pt>
                <c:pt idx="20">
                  <c:v>2.067976958525346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C9A-41AC-A188-FED770C031DB}"/>
            </c:ext>
          </c:extLst>
        </c:ser>
        <c:ser>
          <c:idx val="5"/>
          <c:order val="5"/>
          <c:tx>
            <c:v>3 bar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60000"/>
                </a:schemeClr>
              </a:solidFill>
              <a:ln w="9525">
                <a:solidFill>
                  <a:schemeClr val="dk1">
                    <a:tint val="60000"/>
                  </a:schemeClr>
                </a:solidFill>
              </a:ln>
              <a:effectLst/>
            </c:spPr>
          </c:marker>
          <c:xVal>
            <c:numRef>
              <c:f>Phasenwinkelauswertung!$D$5:$D$26</c:f>
              <c:numCache>
                <c:formatCode>0.00</c:formatCode>
                <c:ptCount val="22"/>
                <c:pt idx="0">
                  <c:v>9.6848729904000006</c:v>
                </c:pt>
                <c:pt idx="1">
                  <c:v>9.6848729904000006</c:v>
                </c:pt>
                <c:pt idx="2">
                  <c:v>15.451114888511114</c:v>
                </c:pt>
                <c:pt idx="3">
                  <c:v>19.524450329802118</c:v>
                </c:pt>
                <c:pt idx="4">
                  <c:v>22.293281679580105</c:v>
                </c:pt>
                <c:pt idx="5">
                  <c:v>39.466999999999999</c:v>
                </c:pt>
                <c:pt idx="6">
                  <c:v>58.45500125093821</c:v>
                </c:pt>
                <c:pt idx="7">
                  <c:v>60.38149092545374</c:v>
                </c:pt>
                <c:pt idx="8">
                  <c:v>98.623119596181695</c:v>
                </c:pt>
                <c:pt idx="9">
                  <c:v>99.174193548387095</c:v>
                </c:pt>
                <c:pt idx="10">
                  <c:v>99.44192371144328</c:v>
                </c:pt>
                <c:pt idx="11">
                  <c:v>145.99917240003987</c:v>
                </c:pt>
                <c:pt idx="12">
                  <c:v>148.31723879103285</c:v>
                </c:pt>
                <c:pt idx="13">
                  <c:v>191.55498532995179</c:v>
                </c:pt>
                <c:pt idx="14">
                  <c:v>196.34832499999979</c:v>
                </c:pt>
                <c:pt idx="15">
                  <c:v>197.2856785803549</c:v>
                </c:pt>
                <c:pt idx="16">
                  <c:v>197.31526847315268</c:v>
                </c:pt>
                <c:pt idx="17">
                  <c:v>295.74195605600119</c:v>
                </c:pt>
                <c:pt idx="18">
                  <c:v>391.20781087376713</c:v>
                </c:pt>
                <c:pt idx="19">
                  <c:v>1142.5806</c:v>
                </c:pt>
                <c:pt idx="20">
                  <c:v>1988.3364336433647</c:v>
                </c:pt>
                <c:pt idx="21">
                  <c:v>3332.8129801860082</c:v>
                </c:pt>
              </c:numCache>
            </c:numRef>
          </c:xVal>
          <c:yVal>
            <c:numRef>
              <c:f>Phasenwinkelauswertung!$L$5:$L$26</c:f>
              <c:numCache>
                <c:formatCode>0.00</c:formatCode>
                <c:ptCount val="22"/>
                <c:pt idx="0">
                  <c:v>24.277559006211177</c:v>
                </c:pt>
                <c:pt idx="1">
                  <c:v>23.28177598152422</c:v>
                </c:pt>
                <c:pt idx="2">
                  <c:v>15.545925301204816</c:v>
                </c:pt>
                <c:pt idx="4">
                  <c:v>13.878</c:v>
                </c:pt>
                <c:pt idx="6">
                  <c:v>10.074</c:v>
                </c:pt>
                <c:pt idx="7">
                  <c:v>9.8049999999999997</c:v>
                </c:pt>
                <c:pt idx="8">
                  <c:v>12.167427480916022</c:v>
                </c:pt>
                <c:pt idx="9">
                  <c:v>7.7161899841017352</c:v>
                </c:pt>
                <c:pt idx="10">
                  <c:v>7.4160000000000004</c:v>
                </c:pt>
                <c:pt idx="11">
                  <c:v>6.0061034482758631</c:v>
                </c:pt>
                <c:pt idx="12">
                  <c:v>6.45</c:v>
                </c:pt>
                <c:pt idx="13">
                  <c:v>6.0835562130177516</c:v>
                </c:pt>
                <c:pt idx="14">
                  <c:v>6.5267054794520538</c:v>
                </c:pt>
                <c:pt idx="15">
                  <c:v>6.6212727272727259</c:v>
                </c:pt>
                <c:pt idx="16">
                  <c:v>6.1944693069306949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C9A-41AC-A188-FED770C03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11288"/>
        <c:axId val="496314424"/>
        <c:extLst xmlns:c16r2="http://schemas.microsoft.com/office/drawing/2015/06/chart"/>
      </c:scatterChart>
      <c:valAx>
        <c:axId val="496311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Sauerstoffkonzentration s [mgO2/l]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6314424"/>
        <c:crosses val="autoZero"/>
        <c:crossBetween val="midCat"/>
      </c:valAx>
      <c:valAx>
        <c:axId val="4963144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Phasenwinkel [°]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6311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9329526056844"/>
          <c:y val="4.0546686592688071E-2"/>
          <c:w val="0.80557388087183734"/>
          <c:h val="0.80073727053173049"/>
        </c:manualLayout>
      </c:layout>
      <c:scatterChart>
        <c:scatterStyle val="smoothMarker"/>
        <c:varyColors val="0"/>
        <c:ser>
          <c:idx val="4"/>
          <c:order val="0"/>
          <c:tx>
            <c:v>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dk1">
                    <a:tint val="30000"/>
                  </a:schemeClr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Phasenwinkelauswertung!$H$75:$H$81</c:f>
                <c:numCache>
                  <c:formatCode>General</c:formatCode>
                  <c:ptCount val="7"/>
                  <c:pt idx="0">
                    <c:v>0.17705045868773911</c:v>
                  </c:pt>
                  <c:pt idx="1">
                    <c:v>0.59806014360247572</c:v>
                  </c:pt>
                  <c:pt idx="2">
                    <c:v>0.10514720743035172</c:v>
                  </c:pt>
                  <c:pt idx="3">
                    <c:v>2.2892077699365245</c:v>
                  </c:pt>
                  <c:pt idx="4">
                    <c:v>19.851389082516523</c:v>
                  </c:pt>
                  <c:pt idx="5">
                    <c:v>28.42371525607814</c:v>
                  </c:pt>
                  <c:pt idx="6">
                    <c:v>1.7534774997626199</c:v>
                  </c:pt>
                </c:numCache>
              </c:numRef>
            </c:plus>
            <c:minus>
              <c:numRef>
                <c:f>Phasenwinkelauswertung!$H$75:$H$81</c:f>
                <c:numCache>
                  <c:formatCode>General</c:formatCode>
                  <c:ptCount val="7"/>
                  <c:pt idx="0">
                    <c:v>0.17705045868773911</c:v>
                  </c:pt>
                  <c:pt idx="1">
                    <c:v>0.59806014360247572</c:v>
                  </c:pt>
                  <c:pt idx="2">
                    <c:v>0.10514720743035172</c:v>
                  </c:pt>
                  <c:pt idx="3">
                    <c:v>2.2892077699365245</c:v>
                  </c:pt>
                  <c:pt idx="4">
                    <c:v>19.851389082516523</c:v>
                  </c:pt>
                  <c:pt idx="5">
                    <c:v>28.42371525607814</c:v>
                  </c:pt>
                  <c:pt idx="6">
                    <c:v>1.7534774997626199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Phasenwinkelauswertung!$F$75:$F$81</c:f>
                <c:numCache>
                  <c:formatCode>General</c:formatCode>
                  <c:ptCount val="7"/>
                  <c:pt idx="0">
                    <c:v>1.7312239980539414</c:v>
                  </c:pt>
                  <c:pt idx="1">
                    <c:v>3.0030532817116282</c:v>
                  </c:pt>
                  <c:pt idx="2">
                    <c:v>0.51815289658789343</c:v>
                  </c:pt>
                  <c:pt idx="3">
                    <c:v>2.3523272846059307</c:v>
                  </c:pt>
                  <c:pt idx="4">
                    <c:v>0.52218677189448737</c:v>
                  </c:pt>
                  <c:pt idx="5">
                    <c:v>0.30450548366572033</c:v>
                  </c:pt>
                  <c:pt idx="6">
                    <c:v>0.95922316922608408</c:v>
                  </c:pt>
                </c:numCache>
              </c:numRef>
            </c:plus>
            <c:minus>
              <c:numRef>
                <c:f>Phasenwinkelauswertung!$F$75:$F$81</c:f>
                <c:numCache>
                  <c:formatCode>General</c:formatCode>
                  <c:ptCount val="7"/>
                  <c:pt idx="0">
                    <c:v>1.7312239980539414</c:v>
                  </c:pt>
                  <c:pt idx="1">
                    <c:v>3.0030532817116282</c:v>
                  </c:pt>
                  <c:pt idx="2">
                    <c:v>0.51815289658789343</c:v>
                  </c:pt>
                  <c:pt idx="3">
                    <c:v>2.3523272846059307</c:v>
                  </c:pt>
                  <c:pt idx="4">
                    <c:v>0.52218677189448737</c:v>
                  </c:pt>
                  <c:pt idx="5">
                    <c:v>0.30450548366572033</c:v>
                  </c:pt>
                  <c:pt idx="6">
                    <c:v>0.95922316922608408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Phasenwinkelauswertung!$E$75:$E$81</c:f>
              <c:numCache>
                <c:formatCode>0.00</c:formatCode>
                <c:ptCount val="7"/>
                <c:pt idx="0">
                  <c:v>23.444797048203291</c:v>
                </c:pt>
                <c:pt idx="1">
                  <c:v>16.451597116969889</c:v>
                </c:pt>
                <c:pt idx="2">
                  <c:v>9.7976666666666663</c:v>
                </c:pt>
                <c:pt idx="3">
                  <c:v>7.5756913910298103</c:v>
                </c:pt>
                <c:pt idx="4">
                  <c:v>5.8781880026276161</c:v>
                </c:pt>
                <c:pt idx="5">
                  <c:v>6.2216239303737479</c:v>
                </c:pt>
                <c:pt idx="6">
                  <c:v>4.569870816462748</c:v>
                </c:pt>
              </c:numCache>
            </c:numRef>
          </c:xVal>
          <c:yVal>
            <c:numRef>
              <c:f>Phasenwinkelauswertung!$D$75:$D$81</c:f>
              <c:numCache>
                <c:formatCode>0.00</c:formatCode>
                <c:ptCount val="7"/>
                <c:pt idx="0">
                  <c:v>9.6848729904000006</c:v>
                </c:pt>
                <c:pt idx="1">
                  <c:v>19.089615632631112</c:v>
                </c:pt>
                <c:pt idx="2">
                  <c:v>59.418246088195971</c:v>
                </c:pt>
                <c:pt idx="3">
                  <c:v>99.308058629915195</c:v>
                </c:pt>
                <c:pt idx="4">
                  <c:v>147.15820559553634</c:v>
                </c:pt>
                <c:pt idx="5">
                  <c:v>195.62606434586479</c:v>
                </c:pt>
                <c:pt idx="6">
                  <c:v>295.74195605600119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94C-4158-BBA9-6ACC4D8D3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309328"/>
        <c:axId val="496309720"/>
        <c:extLst xmlns:c16r2="http://schemas.microsoft.com/office/drawing/2015/06/chart"/>
      </c:scatterChart>
      <c:valAx>
        <c:axId val="496309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Phasenwinkel [°]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6309720"/>
        <c:crosses val="autoZero"/>
        <c:crossBetween val="midCat"/>
      </c:valAx>
      <c:valAx>
        <c:axId val="4963097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Sauerstoffkonzentration c [mgO2/l]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6309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119783</xdr:colOff>
      <xdr:row>30</xdr:row>
      <xdr:rowOff>138545</xdr:rowOff>
    </xdr:from>
    <xdr:to>
      <xdr:col>9</xdr:col>
      <xdr:colOff>621671</xdr:colOff>
      <xdr:row>58</xdr:row>
      <xdr:rowOff>123605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xmlns="" id="{13B6EB11-0C18-4E53-A049-9AA593194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51954</xdr:colOff>
      <xdr:row>31</xdr:row>
      <xdr:rowOff>118340</xdr:rowOff>
    </xdr:from>
    <xdr:to>
      <xdr:col>17</xdr:col>
      <xdr:colOff>36492</xdr:colOff>
      <xdr:row>53</xdr:row>
      <xdr:rowOff>7751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xmlns="" id="{17CA83EE-EB7D-482F-8310-B6591B504C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34635</xdr:colOff>
      <xdr:row>32</xdr:row>
      <xdr:rowOff>-1</xdr:rowOff>
    </xdr:from>
    <xdr:to>
      <xdr:col>24</xdr:col>
      <xdr:colOff>19173</xdr:colOff>
      <xdr:row>53</xdr:row>
      <xdr:rowOff>51047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xmlns="" id="{79822E70-89C3-40EC-9C3D-6B2F3CE174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1489363</xdr:colOff>
      <xdr:row>67</xdr:row>
      <xdr:rowOff>0</xdr:rowOff>
    </xdr:from>
    <xdr:to>
      <xdr:col>16</xdr:col>
      <xdr:colOff>700356</xdr:colOff>
      <xdr:row>87</xdr:row>
      <xdr:rowOff>161554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xmlns="" id="{CA52229A-18B9-41B9-8D2A-B6623B100A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_Lehre/Abschlussarbeiten/Selma%20Iraqi%20Houssaini/04_Auswertung/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se\Documents\S.Iraqi\M\Messungen%2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se\Documents\S.Iraqi\M\Messungen\Ph&#176;_&#220;bersicht%20(version%201)%20(version%201)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ösung und Konzentration"/>
      <sheetName val="Phasenwinkelmessung"/>
      <sheetName val="Phasenwinkelauswertung"/>
      <sheetName val="Antwortzeit Const. Flow"/>
      <sheetName val="Antwortzeit Const. Pressure"/>
    </sheetNames>
    <sheetDataSet>
      <sheetData sheetId="0"/>
      <sheetData sheetId="1"/>
      <sheetData sheetId="2">
        <row r="4">
          <cell r="G4">
            <v>150</v>
          </cell>
          <cell r="H4">
            <v>100</v>
          </cell>
          <cell r="I4">
            <v>75</v>
          </cell>
          <cell r="J4">
            <v>50</v>
          </cell>
          <cell r="K4">
            <v>25</v>
          </cell>
          <cell r="L4">
            <v>3</v>
          </cell>
        </row>
        <row r="5">
          <cell r="D5">
            <v>9.6848729904000006</v>
          </cell>
          <cell r="G5">
            <v>24.71</v>
          </cell>
          <cell r="H5">
            <v>25.298725676664201</v>
          </cell>
          <cell r="I5">
            <v>24.252567147613785</v>
          </cell>
          <cell r="J5">
            <v>24.290064903846169</v>
          </cell>
          <cell r="K5">
            <v>24.147500319999999</v>
          </cell>
          <cell r="L5">
            <v>24.277559006211177</v>
          </cell>
        </row>
        <row r="6">
          <cell r="D6">
            <v>9.6848729904000006</v>
          </cell>
          <cell r="G6">
            <v>19.20989518413597</v>
          </cell>
          <cell r="H6">
            <v>21.483867647058826</v>
          </cell>
          <cell r="I6">
            <v>22.822436018957379</v>
          </cell>
          <cell r="J6">
            <v>22.921567849686848</v>
          </cell>
          <cell r="K6">
            <v>21.671905930470338</v>
          </cell>
          <cell r="L6">
            <v>23.28177598152422</v>
          </cell>
        </row>
        <row r="7">
          <cell r="D7">
            <v>15.451114888511114</v>
          </cell>
          <cell r="G7">
            <v>15.59579207920792</v>
          </cell>
          <cell r="H7">
            <v>15.371487951807234</v>
          </cell>
          <cell r="I7">
            <v>15.598353932584278</v>
          </cell>
          <cell r="J7">
            <v>16.17097331639135</v>
          </cell>
          <cell r="K7">
            <v>15.57003500000001</v>
          </cell>
          <cell r="L7">
            <v>15.545925301204816</v>
          </cell>
        </row>
        <row r="8">
          <cell r="D8">
            <v>19.524450329802118</v>
          </cell>
          <cell r="G8">
            <v>19.614986290322605</v>
          </cell>
          <cell r="H8">
            <v>21.667000000000002</v>
          </cell>
          <cell r="I8">
            <v>21.952000000000002</v>
          </cell>
          <cell r="J8">
            <v>21.731999999999999</v>
          </cell>
        </row>
        <row r="9">
          <cell r="D9">
            <v>22.293281679580105</v>
          </cell>
          <cell r="G9">
            <v>13.702</v>
          </cell>
          <cell r="H9">
            <v>14.881</v>
          </cell>
          <cell r="I9">
            <v>14.65</v>
          </cell>
          <cell r="J9">
            <v>13.721</v>
          </cell>
          <cell r="K9">
            <v>13.574999999999999</v>
          </cell>
          <cell r="L9">
            <v>13.878</v>
          </cell>
        </row>
        <row r="10">
          <cell r="D10">
            <v>39.466999999999999</v>
          </cell>
          <cell r="I10">
            <v>18.321416666666664</v>
          </cell>
          <cell r="J10">
            <v>18.096556962025311</v>
          </cell>
          <cell r="K10">
            <v>17.94538636363637</v>
          </cell>
        </row>
        <row r="11">
          <cell r="D11">
            <v>58.45500125093821</v>
          </cell>
          <cell r="G11">
            <v>9.5009999999999994</v>
          </cell>
          <cell r="H11">
            <v>10.164999999999999</v>
          </cell>
          <cell r="I11">
            <v>10.345000000000001</v>
          </cell>
          <cell r="J11">
            <v>10.173999999999999</v>
          </cell>
          <cell r="K11">
            <v>10.130000000000001</v>
          </cell>
          <cell r="L11">
            <v>10.074</v>
          </cell>
        </row>
        <row r="12">
          <cell r="D12">
            <v>60.38149092545374</v>
          </cell>
          <cell r="G12">
            <v>8.3650000000000002</v>
          </cell>
          <cell r="H12">
            <v>9.6750000000000007</v>
          </cell>
          <cell r="I12">
            <v>9.6969999999999992</v>
          </cell>
          <cell r="J12">
            <v>9.7119999999999997</v>
          </cell>
          <cell r="K12">
            <v>9.9290000000000003</v>
          </cell>
          <cell r="L12">
            <v>9.8049999999999997</v>
          </cell>
        </row>
        <row r="13">
          <cell r="D13">
            <v>98.623119596181695</v>
          </cell>
          <cell r="G13">
            <v>12.610534090909104</v>
          </cell>
          <cell r="H13">
            <v>12.710805642633245</v>
          </cell>
          <cell r="I13">
            <v>12.509217204301079</v>
          </cell>
          <cell r="J13">
            <v>12.453401595744687</v>
          </cell>
          <cell r="K13">
            <v>12.503882096069873</v>
          </cell>
          <cell r="L13">
            <v>12.167427480916022</v>
          </cell>
        </row>
        <row r="14">
          <cell r="D14">
            <v>99.174193548387095</v>
          </cell>
          <cell r="G14">
            <v>7.295146341463413</v>
          </cell>
          <cell r="H14">
            <v>7.6784913793103451</v>
          </cell>
          <cell r="I14">
            <v>7.6575270270270259</v>
          </cell>
          <cell r="J14">
            <v>7.6219913419913432</v>
          </cell>
          <cell r="K14">
            <v>7.583860759493672</v>
          </cell>
          <cell r="L14">
            <v>7.7161899841017352</v>
          </cell>
        </row>
        <row r="15">
          <cell r="D15">
            <v>99.44192371144328</v>
          </cell>
          <cell r="G15">
            <v>7.6150000000000002</v>
          </cell>
          <cell r="H15">
            <v>7.5380000000000003</v>
          </cell>
          <cell r="I15">
            <v>7.4989999999999997</v>
          </cell>
          <cell r="J15">
            <v>7.6820000000000004</v>
          </cell>
          <cell r="K15">
            <v>7.4850000000000003</v>
          </cell>
          <cell r="L15">
            <v>7.4160000000000004</v>
          </cell>
        </row>
        <row r="16">
          <cell r="D16">
            <v>145.99917240003987</v>
          </cell>
          <cell r="G16">
            <v>5.4201411764705876</v>
          </cell>
          <cell r="H16">
            <v>5.5583529411764703</v>
          </cell>
          <cell r="I16">
            <v>5.2924370370370379</v>
          </cell>
          <cell r="J16">
            <v>5.2855999999999987</v>
          </cell>
          <cell r="K16">
            <v>5.4756214285714337</v>
          </cell>
          <cell r="L16">
            <v>6.0061034482758631</v>
          </cell>
        </row>
        <row r="17">
          <cell r="D17">
            <v>148.31723879103285</v>
          </cell>
          <cell r="G17">
            <v>6.5739999999999998</v>
          </cell>
          <cell r="H17">
            <v>5.37</v>
          </cell>
          <cell r="I17">
            <v>6.3019999999999996</v>
          </cell>
          <cell r="J17">
            <v>6.31</v>
          </cell>
          <cell r="K17">
            <v>6.4939999999999998</v>
          </cell>
          <cell r="L17">
            <v>6.45</v>
          </cell>
        </row>
        <row r="18">
          <cell r="D18">
            <v>191.55498532995179</v>
          </cell>
          <cell r="G18">
            <v>5.785136531365314</v>
          </cell>
          <cell r="H18">
            <v>5.9977169253510736</v>
          </cell>
          <cell r="I18">
            <v>6.198422764227641</v>
          </cell>
          <cell r="J18">
            <v>6.1577606837606806</v>
          </cell>
          <cell r="K18">
            <v>6.0238432432432463</v>
          </cell>
          <cell r="L18">
            <v>6.0835562130177516</v>
          </cell>
        </row>
        <row r="19">
          <cell r="D19">
            <v>196.34832499999979</v>
          </cell>
          <cell r="G19">
            <v>6.6445931034482744</v>
          </cell>
          <cell r="H19">
            <v>6.6152086513994846</v>
          </cell>
          <cell r="I19">
            <v>6.5675062111801186</v>
          </cell>
          <cell r="J19">
            <v>6.5595536723163868</v>
          </cell>
          <cell r="K19">
            <v>6.5499337349397573</v>
          </cell>
          <cell r="L19">
            <v>6.5267054794520538</v>
          </cell>
        </row>
        <row r="20">
          <cell r="D20">
            <v>197.2856785803549</v>
          </cell>
          <cell r="G20">
            <v>6.0486141078838154</v>
          </cell>
          <cell r="H20">
            <v>6.475500000000002</v>
          </cell>
          <cell r="I20">
            <v>6.40426865671642</v>
          </cell>
          <cell r="J20">
            <v>6.3779925373134354</v>
          </cell>
          <cell r="K20">
            <v>6.2110202020201992</v>
          </cell>
          <cell r="L20">
            <v>6.6212727272727259</v>
          </cell>
        </row>
        <row r="21">
          <cell r="D21">
            <v>197.31526847315268</v>
          </cell>
          <cell r="G21">
            <v>6.0191801652892574</v>
          </cell>
          <cell r="H21">
            <v>5.7655020283975684</v>
          </cell>
          <cell r="I21">
            <v>5.7849113300492609</v>
          </cell>
          <cell r="J21">
            <v>5.7178193277310951</v>
          </cell>
          <cell r="K21">
            <v>5.9884867256637166</v>
          </cell>
          <cell r="L21">
            <v>6.1944693069306949</v>
          </cell>
        </row>
        <row r="22">
          <cell r="D22">
            <v>295.74195605600119</v>
          </cell>
          <cell r="G22">
            <v>4.0451976744186036</v>
          </cell>
          <cell r="H22">
            <v>4.2856595744680845</v>
          </cell>
          <cell r="I22">
            <v>4.287091963545981</v>
          </cell>
          <cell r="J22">
            <v>3.9624782608695654</v>
          </cell>
          <cell r="K22">
            <v>6.5038807588075853</v>
          </cell>
        </row>
        <row r="23">
          <cell r="D23">
            <v>391.20781087376713</v>
          </cell>
          <cell r="G23">
            <v>3.6037464788732403</v>
          </cell>
          <cell r="H23">
            <v>3.6527708333333337</v>
          </cell>
          <cell r="I23">
            <v>3.8750357142857159</v>
          </cell>
          <cell r="J23">
            <v>3.7482317073170726</v>
          </cell>
          <cell r="K23">
            <v>3.8614999999999995</v>
          </cell>
        </row>
        <row r="24">
          <cell r="D24">
            <v>1142.5806</v>
          </cell>
          <cell r="G24">
            <v>2.9121967090501122</v>
          </cell>
          <cell r="H24">
            <v>3.0157332746478862</v>
          </cell>
          <cell r="I24">
            <v>3.1180314868804668</v>
          </cell>
          <cell r="J24">
            <v>3.0935070257611268</v>
          </cell>
          <cell r="K24">
            <v>3.0571371115173664</v>
          </cell>
        </row>
        <row r="25">
          <cell r="D25">
            <v>1988.3364336433647</v>
          </cell>
          <cell r="G25">
            <v>1.7646142465753416</v>
          </cell>
          <cell r="H25">
            <v>1.7024252173913061</v>
          </cell>
          <cell r="I25">
            <v>1.2063695829926415</v>
          </cell>
          <cell r="J25">
            <v>1.328572710951526</v>
          </cell>
          <cell r="K25">
            <v>2.067976958525346</v>
          </cell>
        </row>
        <row r="26">
          <cell r="D26">
            <v>3332.8129801860082</v>
          </cell>
          <cell r="G26">
            <v>2.354596393897364</v>
          </cell>
          <cell r="H26">
            <v>2.7167429111531196</v>
          </cell>
          <cell r="I26">
            <v>2.8108354037267071</v>
          </cell>
          <cell r="J26">
            <v>2.809739393939394</v>
          </cell>
        </row>
        <row r="75">
          <cell r="D75">
            <v>9.6848729904000006</v>
          </cell>
          <cell r="E75">
            <v>23.444797048203291</v>
          </cell>
          <cell r="F75">
            <v>1.7312239980539414</v>
          </cell>
          <cell r="H75">
            <v>0.17705045868773911</v>
          </cell>
        </row>
        <row r="76">
          <cell r="D76">
            <v>19.089615632631112</v>
          </cell>
          <cell r="E76">
            <v>16.451597116969889</v>
          </cell>
          <cell r="F76">
            <v>3.0030532817116282</v>
          </cell>
          <cell r="H76">
            <v>0.59806014360247572</v>
          </cell>
        </row>
        <row r="77">
          <cell r="D77">
            <v>59.418246088195971</v>
          </cell>
          <cell r="E77">
            <v>9.7976666666666663</v>
          </cell>
          <cell r="F77">
            <v>0.51815289658789343</v>
          </cell>
          <cell r="H77">
            <v>0.10514720743035172</v>
          </cell>
        </row>
        <row r="78">
          <cell r="D78">
            <v>99.308058629915195</v>
          </cell>
          <cell r="E78">
            <v>7.5756913910298103</v>
          </cell>
          <cell r="F78">
            <v>2.3523272846059307</v>
          </cell>
          <cell r="H78">
            <v>2.2892077699365245</v>
          </cell>
        </row>
        <row r="79">
          <cell r="D79">
            <v>147.15820559553634</v>
          </cell>
          <cell r="E79">
            <v>5.8781880026276161</v>
          </cell>
          <cell r="F79">
            <v>0.52218677189448737</v>
          </cell>
          <cell r="H79">
            <v>19.851389082516523</v>
          </cell>
        </row>
        <row r="80">
          <cell r="D80">
            <v>195.62606434586479</v>
          </cell>
          <cell r="E80">
            <v>6.2216239303737479</v>
          </cell>
          <cell r="F80">
            <v>0.30450548366572033</v>
          </cell>
          <cell r="H80">
            <v>28.42371525607814</v>
          </cell>
        </row>
        <row r="81">
          <cell r="D81">
            <v>295.74195605600119</v>
          </cell>
          <cell r="E81">
            <v>4.569870816462748</v>
          </cell>
          <cell r="F81">
            <v>0.95922316922608408</v>
          </cell>
          <cell r="H81">
            <v>1.7534774997626199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Übersicht"/>
      <sheetName val="Tabelle4"/>
      <sheetName val="Übersicht ab konstant"/>
      <sheetName val="Tabelle2"/>
      <sheetName val="L2"/>
      <sheetName val="L3"/>
      <sheetName val="L4"/>
      <sheetName val="L5"/>
      <sheetName val="L7"/>
      <sheetName val="L8"/>
      <sheetName val="E-PR-CPA"/>
      <sheetName val="Tabelle3"/>
      <sheetName val="Tabelle1"/>
    </sheetNames>
    <sheetDataSet>
      <sheetData sheetId="0">
        <row r="37">
          <cell r="G37">
            <v>3</v>
          </cell>
          <cell r="H37">
            <v>25</v>
          </cell>
          <cell r="I37">
            <v>50</v>
          </cell>
          <cell r="J37">
            <v>75</v>
          </cell>
          <cell r="K37">
            <v>100</v>
          </cell>
          <cell r="L37">
            <v>150</v>
          </cell>
        </row>
        <row r="109">
          <cell r="G109">
            <v>23.28177598152422</v>
          </cell>
          <cell r="H109">
            <v>22.264807560137459</v>
          </cell>
          <cell r="I109">
            <v>22.921567849686848</v>
          </cell>
          <cell r="J109">
            <v>22.822436018957379</v>
          </cell>
          <cell r="K109">
            <v>21.483867647058826</v>
          </cell>
          <cell r="L109">
            <v>19.20989518413597</v>
          </cell>
        </row>
        <row r="122">
          <cell r="F122">
            <v>15.472246323529411</v>
          </cell>
          <cell r="G122">
            <v>15.545925301204816</v>
          </cell>
          <cell r="H122">
            <v>15.57003500000001</v>
          </cell>
          <cell r="I122">
            <v>16.17097331639135</v>
          </cell>
          <cell r="J122">
            <v>15.598353932584278</v>
          </cell>
          <cell r="K122">
            <v>15.371487951807234</v>
          </cell>
          <cell r="L122">
            <v>15.59579207920792</v>
          </cell>
        </row>
        <row r="134">
          <cell r="F134">
            <v>12.444183673469391</v>
          </cell>
          <cell r="G134">
            <v>12.167427480916022</v>
          </cell>
          <cell r="H134">
            <v>12.503882096069873</v>
          </cell>
          <cell r="I134">
            <v>12.453401595744687</v>
          </cell>
          <cell r="J134">
            <v>12.509217204301079</v>
          </cell>
          <cell r="K134">
            <v>12.710805642633245</v>
          </cell>
          <cell r="L134">
            <v>12.562987206823037</v>
          </cell>
        </row>
        <row r="146">
          <cell r="F146">
            <v>11.176338264299812</v>
          </cell>
          <cell r="G146">
            <v>6.5267054794520538</v>
          </cell>
          <cell r="H146">
            <v>6.5499337349397573</v>
          </cell>
          <cell r="I146">
            <v>6.5595536723163868</v>
          </cell>
          <cell r="J146">
            <v>6.5675062111801186</v>
          </cell>
          <cell r="K146">
            <v>6.6152086513994846</v>
          </cell>
          <cell r="L146">
            <v>6.6445931034482744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in mglw"/>
      <sheetName val="Tabelle2"/>
      <sheetName val="Hysteresenanalyse"/>
      <sheetName val="Tabelle1"/>
      <sheetName val="Tabelle7"/>
      <sheetName val="e-PR-CPA korrigiert"/>
      <sheetName val="Tabelle4"/>
      <sheetName val="korrigiert mit 35 grad"/>
      <sheetName val="e-PR-CPA 20°C"/>
      <sheetName val="e-PR-CPA 50°C"/>
      <sheetName val="e-PR-CPA 75°C"/>
      <sheetName val="e-PR-CPA 100°C"/>
      <sheetName val="e-PR-CPA 125°C"/>
      <sheetName val="e-PR-CPA 150°C"/>
      <sheetName val="Tabelle11"/>
      <sheetName val="Vgl. e-PR-CPA"/>
    </sheetNames>
    <sheetDataSet>
      <sheetData sheetId="0">
        <row r="32">
          <cell r="G32">
            <v>150</v>
          </cell>
          <cell r="H32">
            <v>100</v>
          </cell>
          <cell r="I32">
            <v>75</v>
          </cell>
          <cell r="J32">
            <v>50</v>
          </cell>
          <cell r="K32">
            <v>25</v>
          </cell>
          <cell r="L32">
            <v>3</v>
          </cell>
        </row>
        <row r="43">
          <cell r="T43">
            <v>2.3523272846059307</v>
          </cell>
        </row>
        <row r="51">
          <cell r="G51">
            <v>3.6037464788732403</v>
          </cell>
          <cell r="H51">
            <v>3.6527708333333337</v>
          </cell>
          <cell r="I51">
            <v>3.8750357142857159</v>
          </cell>
          <cell r="J51">
            <v>3.7482317073170726</v>
          </cell>
          <cell r="K51">
            <v>3.8614999999999995</v>
          </cell>
          <cell r="L5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ables/table1.xml><?xml version="1.0" encoding="utf-8"?>
<table xmlns="http://schemas.openxmlformats.org/spreadsheetml/2006/main" id="1" name="Tabelle15" displayName="Tabelle15" ref="D3:R27" totalsRowShown="0">
  <autoFilter ref="D3:R27"/>
  <sortState ref="D4:N26">
    <sortCondition ref="D6:D26"/>
  </sortState>
  <tableColumns count="15">
    <tableColumn id="11" name="c [mgO2/lw]" dataDxfId="39" totalsRowDxfId="40"/>
    <tableColumn id="8" name="Konzentration [mlo2/mlw]"/>
    <tableColumn id="1" name="L Nr." totalsRowDxfId="38"/>
    <tableColumn id="2" name="150bar" dataDxfId="36" totalsRowDxfId="37"/>
    <tableColumn id="3" name="100bar" dataDxfId="34" totalsRowDxfId="35"/>
    <tableColumn id="4" name="75bar" dataDxfId="32" totalsRowDxfId="33"/>
    <tableColumn id="5" name="50bar" dataDxfId="30" totalsRowDxfId="31"/>
    <tableColumn id="6" name="25bar" dataDxfId="28" totalsRowDxfId="29"/>
    <tableColumn id="7" name="3bar" dataDxfId="26" totalsRowDxfId="27"/>
    <tableColumn id="9" name="125bar" dataDxfId="24" totalsRowDxfId="25"/>
    <tableColumn id="10" name="1bar" dataDxfId="22" totalsRowDxfId="23"/>
    <tableColumn id="12" name="Mittelwert Ph über p [°]" dataDxfId="20" totalsRowDxfId="21">
      <calculatedColumnFormula>AVERAGE(Tabelle15[[#This Row],[150bar]:[1bar]])</calculatedColumnFormula>
    </tableColumn>
    <tableColumn id="15" name="Abweicung" dataDxfId="18" totalsRowDxfId="19">
      <calculatedColumnFormula>_xlfn.STDEV.P(Tabelle15[[#This Row],[150bar]:[1bar]])</calculatedColumnFormula>
    </tableColumn>
    <tableColumn id="18" name="Mittelwert pro c [mg/l]" dataDxfId="16" totalsRowDxfId="17">
      <calculatedColumnFormula>AVERAGE(H3:L4)</calculatedColumnFormula>
    </tableColumn>
    <tableColumn id="19" name="abweichung pro c" dataDxfId="14" totalsRowDxfId="15">
      <calculatedColumnFormula>_xlfn.STDEV.S(G3:L4)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le17" displayName="Tabelle17" ref="U5:X12" totalsRowShown="0">
  <autoFilter ref="U5:X12"/>
  <tableColumns count="4">
    <tableColumn id="1" name="T"/>
    <tableColumn id="2" name="p"/>
    <tableColumn id="3" name="rho"/>
    <tableColumn id="4" name="kin. Visk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elle12" displayName="Tabelle12" ref="B3:C27" totalsRowShown="0">
  <autoFilter ref="B3:C27"/>
  <tableColumns count="2">
    <tableColumn id="1" name="abweichung c"/>
    <tableColumn id="2" name="c mittel [mg/l]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elle25" displayName="Tabelle25" ref="C74:J82" totalsRowCount="1">
  <autoFilter ref="C74:J81"/>
  <tableColumns count="8">
    <tableColumn id="1" name="Konzentrationsschwankungen innerhalb einer c-Stufe (bei mehreren Lösungen) [mg/l]" totalsRowFunction="custom" totalsRowDxfId="13">
      <totalsRowFormula>AVERAGE(C75:C80)</totalsRowFormula>
    </tableColumn>
    <tableColumn id="2" name="c mittel [mgO2/l]"/>
    <tableColumn id="3" name="Mittelwert phi pro c" dataDxfId="11" totalsRowDxfId="12"/>
    <tableColumn id="4" name="abweichung pro c" totalsRowFunction="average" dataDxfId="9" totalsRowDxfId="10"/>
    <tableColumn id="5" name="c,O2,abs über Kalibriergleichung" dataDxfId="8">
      <calculatedColumnFormula>7383.4*(Tabelle25[[#This Row],[Mittelwert phi pro c]]^-2.112)</calculatedColumnFormula>
    </tableColumn>
    <tableColumn id="6" name="Stabw Berechnete c über Kalibrierkurve zu eingesetzter c [mg/l]" totalsRowFunction="average" dataDxfId="7">
      <calculatedColumnFormula>_xlfn.STDEV.S(Tabelle25[[#This Row],[c,O2,abs über Kalibriergleichung]],Tabelle25[[#This Row],[c mittel '[mgO2/l']]])</calculatedColumnFormula>
    </tableColumn>
    <tableColumn id="7" name="Stabw bis 100mgO2/l" totalsRowFunction="average" dataDxfId="6">
      <calculatedColumnFormula>_xlfn.STDEV.S(Tabelle25[[#This Row],[c,O2,abs über Kalibriergleichung]],Tabelle25[[#This Row],[c mittel '[mgO2/l']]])</calculatedColumnFormula>
    </tableColumn>
    <tableColumn id="8" name="Prozentuale abweichung" dataDxfId="5">
      <calculatedColumnFormula>Tabelle25[[#This Row],[abweichung pro c]]/Tabelle25[[#This Row],[Mittelwert phi pro c]]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elle26" displayName="Tabelle26" ref="C86:G90" totalsRowShown="0">
  <autoFilter ref="C86:G90"/>
  <tableColumns count="5">
    <tableColumn id="1" name="Concentration range [mg_O2/l_w]"/>
    <tableColumn id="2" name="Δc_(O_2 ) [mg_O2/l_w]"/>
    <tableColumn id="3" name="∆φ [°]"/>
    <tableColumn id="4" name="phi pro mg O2" dataDxfId="4"/>
    <tableColumn id="5" name="phi pro mg O3" dataDxfId="3">
      <calculatedColumnFormula>1/Tabelle26[[#This Row],[phi pro mg O2]]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elle28" displayName="Tabelle28" ref="C67:H69" totalsRowShown="0">
  <autoFilter ref="C67:H69"/>
  <tableColumns count="6">
    <tableColumn id="1" name="Spalte1"/>
    <tableColumn id="2" name="1. Constant flow"/>
    <tableColumn id="3" name="2. Constant pressure"/>
    <tableColumn id="4" name="3. Constant pressure" dataDxfId="2"/>
    <tableColumn id="6" name="3. Constant pressure2" dataDxfId="1"/>
    <tableColumn id="5" name="4. Constant pressu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X90"/>
  <sheetViews>
    <sheetView tabSelected="1" zoomScaleNormal="100" workbookViewId="0">
      <selection activeCell="F25" sqref="F25"/>
    </sheetView>
  </sheetViews>
  <sheetFormatPr baseColWidth="10" defaultRowHeight="13.2" x14ac:dyDescent="0.25"/>
  <cols>
    <col min="2" max="2" width="17" customWidth="1"/>
    <col min="3" max="3" width="13.77734375" bestFit="1" customWidth="1"/>
  </cols>
  <sheetData>
    <row r="2" spans="2:24" x14ac:dyDescent="0.25">
      <c r="F2" s="1"/>
      <c r="G2" s="1"/>
      <c r="H2" s="1"/>
      <c r="I2" s="1"/>
      <c r="J2" s="1"/>
      <c r="K2" s="1"/>
      <c r="L2" s="1"/>
      <c r="M2" s="1"/>
      <c r="T2" s="1"/>
      <c r="U2" s="1"/>
      <c r="V2" s="1"/>
      <c r="W2" s="1"/>
    </row>
    <row r="3" spans="2:24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  <c r="R3" t="s">
        <v>16</v>
      </c>
    </row>
    <row r="4" spans="2:24" x14ac:dyDescent="0.25">
      <c r="D4" t="s">
        <v>17</v>
      </c>
      <c r="G4">
        <v>150</v>
      </c>
      <c r="H4">
        <v>100</v>
      </c>
      <c r="I4">
        <v>75</v>
      </c>
      <c r="J4">
        <v>50</v>
      </c>
      <c r="K4">
        <v>25</v>
      </c>
      <c r="L4">
        <v>3</v>
      </c>
      <c r="M4">
        <v>125</v>
      </c>
      <c r="N4">
        <v>1</v>
      </c>
      <c r="O4">
        <f>AVERAGE(Tabelle15[[#This Row],[150bar]:[1bar]])</f>
        <v>66.125</v>
      </c>
      <c r="P4">
        <f>_xlfn.STDEV.P(Tabelle15[[#This Row],[150bar]:[1bar]])</f>
        <v>52.326946929856319</v>
      </c>
      <c r="Q4" s="1"/>
      <c r="R4" s="1"/>
      <c r="U4" s="2" t="s">
        <v>18</v>
      </c>
    </row>
    <row r="5" spans="2:24" x14ac:dyDescent="0.25">
      <c r="B5" s="3"/>
      <c r="C5" s="3"/>
      <c r="D5" s="4">
        <v>9.6848729904000006</v>
      </c>
      <c r="E5" s="4">
        <v>0</v>
      </c>
      <c r="F5" s="3" t="s">
        <v>19</v>
      </c>
      <c r="G5" s="4">
        <v>24.71</v>
      </c>
      <c r="H5" s="4">
        <v>25.298725676664201</v>
      </c>
      <c r="I5" s="4">
        <v>24.252567147613785</v>
      </c>
      <c r="J5" s="4">
        <v>24.290064903846169</v>
      </c>
      <c r="K5" s="4">
        <v>24.147500319999999</v>
      </c>
      <c r="L5" s="4">
        <v>24.277559006211177</v>
      </c>
      <c r="M5" s="4"/>
      <c r="N5" s="4"/>
      <c r="O5" s="4">
        <f>AVERAGE(Tabelle15[[#This Row],[150bar]:[1bar]])</f>
        <v>24.496069509055889</v>
      </c>
      <c r="P5" s="4">
        <f>_xlfn.STDEV.P(Tabelle15[[#This Row],[150bar]:[1bar]])</f>
        <v>0.40020865290563851</v>
      </c>
      <c r="Q5" s="4"/>
      <c r="R5" s="4"/>
      <c r="U5" t="s">
        <v>20</v>
      </c>
      <c r="V5" t="s">
        <v>21</v>
      </c>
      <c r="W5" t="s">
        <v>22</v>
      </c>
      <c r="X5" t="s">
        <v>23</v>
      </c>
    </row>
    <row r="6" spans="2:24" x14ac:dyDescent="0.25">
      <c r="B6" s="3">
        <f>_xlfn.STDEV.S(D5:D6)</f>
        <v>0</v>
      </c>
      <c r="C6" s="4">
        <f>AVERAGE(D5:D6)</f>
        <v>9.6848729904000006</v>
      </c>
      <c r="D6" s="4">
        <v>9.6848729904000006</v>
      </c>
      <c r="E6" s="3">
        <v>0</v>
      </c>
      <c r="F6" s="3" t="s">
        <v>24</v>
      </c>
      <c r="G6" s="4">
        <v>19.20989518413597</v>
      </c>
      <c r="H6" s="4">
        <v>21.483867647058826</v>
      </c>
      <c r="I6" s="4">
        <v>22.822436018957379</v>
      </c>
      <c r="J6" s="4">
        <v>22.921567849686848</v>
      </c>
      <c r="K6" s="4">
        <v>21.671905930470338</v>
      </c>
      <c r="L6" s="4">
        <v>23.28177598152422</v>
      </c>
      <c r="M6" s="4"/>
      <c r="N6" s="4" t="s">
        <v>25</v>
      </c>
      <c r="O6" s="4">
        <f>AVERAGE(Tabelle15[[#This Row],[150bar]:[1bar]])</f>
        <v>21.898574768638934</v>
      </c>
      <c r="P6" s="4">
        <f>_xlfn.STDEV.P(Tabelle15[[#This Row],[150bar]:[1bar]])</f>
        <v>1.3702578051865633</v>
      </c>
      <c r="Q6" s="4">
        <f>AVERAGE(H5:L6)</f>
        <v>23.444797048203291</v>
      </c>
      <c r="R6" s="4">
        <f>_xlfn.STDEV.S(G5:L6)</f>
        <v>1.7180215177690652</v>
      </c>
      <c r="U6">
        <v>20</v>
      </c>
      <c r="V6">
        <v>1</v>
      </c>
      <c r="W6">
        <v>0.99821000000000004</v>
      </c>
      <c r="X6">
        <v>1.0034E-2</v>
      </c>
    </row>
    <row r="7" spans="2:24" x14ac:dyDescent="0.25">
      <c r="B7" s="5"/>
      <c r="C7" s="5"/>
      <c r="D7" s="6">
        <v>15.451114888511114</v>
      </c>
      <c r="E7" s="5">
        <v>1</v>
      </c>
      <c r="F7" s="5" t="s">
        <v>26</v>
      </c>
      <c r="G7" s="6">
        <v>15.59579207920792</v>
      </c>
      <c r="H7" s="6">
        <v>15.371487951807234</v>
      </c>
      <c r="I7" s="6">
        <v>15.598353932584278</v>
      </c>
      <c r="J7" s="6">
        <v>16.17097331639135</v>
      </c>
      <c r="K7" s="6">
        <v>15.57003500000001</v>
      </c>
      <c r="L7" s="6">
        <v>15.545925301204816</v>
      </c>
      <c r="M7" s="6"/>
      <c r="N7" s="6">
        <v>15.472246323529411</v>
      </c>
      <c r="O7" s="6">
        <f>AVERAGE(Tabelle15[[#This Row],[150bar]:[1bar]])</f>
        <v>15.617830557817857</v>
      </c>
      <c r="P7" s="6">
        <f>_xlfn.STDEV.P(Tabelle15[[#This Row],[150bar]:[1bar]])</f>
        <v>0.23789738932014623</v>
      </c>
      <c r="Q7" s="6"/>
      <c r="R7" s="6"/>
      <c r="U7">
        <v>20</v>
      </c>
      <c r="V7">
        <v>3</v>
      </c>
      <c r="W7">
        <v>0.99829999999999997</v>
      </c>
      <c r="X7">
        <v>1.0031999999999999E-2</v>
      </c>
    </row>
    <row r="8" spans="2:24" x14ac:dyDescent="0.25">
      <c r="B8" s="5"/>
      <c r="C8" s="5"/>
      <c r="D8" s="6">
        <v>19.524450329802118</v>
      </c>
      <c r="E8" s="6">
        <v>0.99</v>
      </c>
      <c r="F8" s="5" t="s">
        <v>27</v>
      </c>
      <c r="G8" s="6">
        <v>19.614986290322605</v>
      </c>
      <c r="H8" s="6">
        <v>21.667000000000002</v>
      </c>
      <c r="I8" s="6">
        <v>21.952000000000002</v>
      </c>
      <c r="J8" s="6">
        <v>21.731999999999999</v>
      </c>
      <c r="K8" s="6"/>
      <c r="L8" s="6"/>
      <c r="M8" s="6"/>
      <c r="N8" s="6"/>
      <c r="O8" s="6">
        <f>AVERAGE(Tabelle15[[#This Row],[150bar]:[1bar]])</f>
        <v>21.241496572580651</v>
      </c>
      <c r="P8" s="6">
        <f>_xlfn.STDEV.P(Tabelle15[[#This Row],[150bar]:[1bar]])</f>
        <v>0.94498645462799302</v>
      </c>
      <c r="Q8" s="6"/>
      <c r="R8" s="6"/>
      <c r="U8">
        <v>20</v>
      </c>
      <c r="V8">
        <v>25</v>
      </c>
      <c r="W8">
        <v>0.99929999999999997</v>
      </c>
      <c r="X8">
        <v>1.0016000000000001E-2</v>
      </c>
    </row>
    <row r="9" spans="2:24" x14ac:dyDescent="0.25">
      <c r="B9" s="5">
        <f>_xlfn.STDEV.S(D7:D9)</f>
        <v>3.4417470141774955</v>
      </c>
      <c r="C9" s="6">
        <f>AVERAGE(D7:D9)</f>
        <v>19.089615632631112</v>
      </c>
      <c r="D9" s="6">
        <v>22.293281679580105</v>
      </c>
      <c r="E9" s="6">
        <v>1.1299999999999999</v>
      </c>
      <c r="F9" s="5" t="s">
        <v>28</v>
      </c>
      <c r="G9" s="6">
        <v>13.702</v>
      </c>
      <c r="H9" s="6">
        <v>14.881</v>
      </c>
      <c r="I9" s="6">
        <v>14.65</v>
      </c>
      <c r="J9" s="6">
        <v>13.721</v>
      </c>
      <c r="K9" s="6">
        <v>13.574999999999999</v>
      </c>
      <c r="L9" s="6">
        <v>13.878</v>
      </c>
      <c r="M9" s="6"/>
      <c r="N9" s="6"/>
      <c r="O9" s="6">
        <f>AVERAGE(Tabelle15[[#This Row],[150bar]:[1bar]])</f>
        <v>14.067833333333333</v>
      </c>
      <c r="P9" s="6">
        <f>_xlfn.STDEV.P(Tabelle15[[#This Row],[150bar]:[1bar]])</f>
        <v>0.50550417626585675</v>
      </c>
      <c r="Q9" s="6">
        <f>AVERAGE(G7:L9)</f>
        <v>16.451597116969889</v>
      </c>
      <c r="R9" s="6">
        <f>_xlfn.STDEV.S(G7:L9)</f>
        <v>3.0030532817116282</v>
      </c>
      <c r="U9">
        <v>20</v>
      </c>
      <c r="V9">
        <v>50</v>
      </c>
      <c r="W9">
        <v>1.0004</v>
      </c>
      <c r="X9">
        <v>9.9970000000000007E-3</v>
      </c>
    </row>
    <row r="10" spans="2:24" x14ac:dyDescent="0.25">
      <c r="B10" s="2">
        <v>0</v>
      </c>
      <c r="C10" s="7">
        <f>Tabelle15[[#This Row],[c '[mgO2/lw']]]</f>
        <v>39.466999999999999</v>
      </c>
      <c r="D10" s="7">
        <v>39.466999999999999</v>
      </c>
      <c r="E10" s="7">
        <v>2</v>
      </c>
      <c r="F10" s="2" t="s">
        <v>29</v>
      </c>
      <c r="G10" s="7"/>
      <c r="H10" s="7"/>
      <c r="I10" s="7">
        <v>18.321416666666664</v>
      </c>
      <c r="J10" s="7">
        <v>18.096556962025311</v>
      </c>
      <c r="K10" s="7">
        <v>17.94538636363637</v>
      </c>
      <c r="L10" s="7"/>
      <c r="M10" s="7"/>
      <c r="N10" s="7"/>
      <c r="O10" s="7">
        <f>AVERAGE(Tabelle15[[#This Row],[150bar]:[1bar]])</f>
        <v>18.121119997442779</v>
      </c>
      <c r="P10" s="7">
        <f>_xlfn.STDEV.P(Tabelle15[[#This Row],[150bar]:[1bar]])</f>
        <v>0.15449315892287632</v>
      </c>
      <c r="Q10" s="7">
        <f>AVERAGE(Tabelle15[[#This Row],[75bar]:[25bar]])</f>
        <v>18.121119997442779</v>
      </c>
      <c r="R10" s="7">
        <f>STDEV(Tabelle15[[#This Row],[75bar]:[25bar]])</f>
        <v>0.18921470405587851</v>
      </c>
      <c r="U10">
        <v>20</v>
      </c>
      <c r="V10">
        <v>75</v>
      </c>
      <c r="W10">
        <v>1.0016</v>
      </c>
      <c r="X10">
        <v>9.9787999999999995E-3</v>
      </c>
    </row>
    <row r="11" spans="2:24" x14ac:dyDescent="0.25">
      <c r="B11" s="8"/>
      <c r="C11" s="8"/>
      <c r="D11" s="9">
        <v>58.45500125093821</v>
      </c>
      <c r="E11" s="9">
        <v>2.96</v>
      </c>
      <c r="F11" s="10" t="s">
        <v>30</v>
      </c>
      <c r="G11" s="9">
        <v>9.5009999999999994</v>
      </c>
      <c r="H11" s="9">
        <v>10.164999999999999</v>
      </c>
      <c r="I11" s="9">
        <v>10.345000000000001</v>
      </c>
      <c r="J11" s="9">
        <v>10.173999999999999</v>
      </c>
      <c r="K11" s="9">
        <v>10.130000000000001</v>
      </c>
      <c r="L11" s="9">
        <v>10.074</v>
      </c>
      <c r="M11" s="9"/>
      <c r="N11" s="9"/>
      <c r="O11" s="9">
        <f>AVERAGE(Tabelle15[[#This Row],[150bar]:[1bar]])</f>
        <v>10.064833333333333</v>
      </c>
      <c r="P11" s="9">
        <f>_xlfn.STDEV.P(Tabelle15[[#This Row],[150bar]:[1bar]])</f>
        <v>0.26541879904951915</v>
      </c>
      <c r="Q11" s="9"/>
      <c r="R11" s="9"/>
      <c r="U11">
        <v>20</v>
      </c>
      <c r="V11">
        <v>100</v>
      </c>
      <c r="W11">
        <v>1.0026999999999999</v>
      </c>
      <c r="X11">
        <v>9.9609E-3</v>
      </c>
    </row>
    <row r="12" spans="2:24" x14ac:dyDescent="0.25">
      <c r="B12" s="8">
        <f>_xlfn.STDEV.S(D11:D12)</f>
        <v>1.3622339127357959</v>
      </c>
      <c r="C12" s="11">
        <f>AVERAGE(D11:D12)</f>
        <v>59.418246088195971</v>
      </c>
      <c r="D12" s="9">
        <v>60.38149092545374</v>
      </c>
      <c r="E12" s="9">
        <v>3.06</v>
      </c>
      <c r="F12" s="10" t="s">
        <v>31</v>
      </c>
      <c r="G12" s="9">
        <v>8.3650000000000002</v>
      </c>
      <c r="H12" s="9">
        <v>9.6750000000000007</v>
      </c>
      <c r="I12" s="9">
        <v>9.6969999999999992</v>
      </c>
      <c r="J12" s="9">
        <v>9.7119999999999997</v>
      </c>
      <c r="K12" s="9">
        <v>9.9290000000000003</v>
      </c>
      <c r="L12" s="9">
        <v>9.8049999999999997</v>
      </c>
      <c r="M12" s="9"/>
      <c r="N12" s="9"/>
      <c r="O12" s="9">
        <f>AVERAGE(Tabelle15[[#This Row],[150bar]:[1bar]])</f>
        <v>9.5305</v>
      </c>
      <c r="P12" s="9">
        <f>_xlfn.STDEV.P(Tabelle15[[#This Row],[150bar]:[1bar]])</f>
        <v>0.5282183102972986</v>
      </c>
      <c r="Q12" s="9">
        <f>AVERAGE(G11:L12)</f>
        <v>9.7976666666666663</v>
      </c>
      <c r="R12" s="9">
        <f>_xlfn.STDEV.S(G11:L12)</f>
        <v>0.51815289658789343</v>
      </c>
      <c r="U12">
        <v>20</v>
      </c>
      <c r="V12">
        <v>150</v>
      </c>
      <c r="W12">
        <v>1.0048999999999999</v>
      </c>
      <c r="X12">
        <v>9.9264000000000002E-3</v>
      </c>
    </row>
    <row r="13" spans="2:24" x14ac:dyDescent="0.25">
      <c r="B13" s="12"/>
      <c r="C13" s="12"/>
      <c r="D13" s="13">
        <v>98.623119596181695</v>
      </c>
      <c r="E13" s="12">
        <v>5</v>
      </c>
      <c r="F13" s="12" t="s">
        <v>32</v>
      </c>
      <c r="G13" s="13">
        <v>12.610534090909104</v>
      </c>
      <c r="H13" s="13">
        <v>12.710805642633245</v>
      </c>
      <c r="I13" s="13">
        <v>12.509217204301079</v>
      </c>
      <c r="J13" s="13">
        <v>12.453401595744687</v>
      </c>
      <c r="K13" s="13">
        <v>12.503882096069873</v>
      </c>
      <c r="L13" s="13">
        <v>12.167427480916022</v>
      </c>
      <c r="M13" s="13"/>
      <c r="N13" s="13">
        <v>12.444183673469391</v>
      </c>
      <c r="O13" s="13">
        <f>AVERAGE(Tabelle15[[#This Row],[150bar]:[1bar]])</f>
        <v>12.485635969149058</v>
      </c>
      <c r="P13" s="13">
        <f>_xlfn.STDEV.P(Tabelle15[[#This Row],[150bar]:[1bar]])</f>
        <v>0.15638958135945966</v>
      </c>
      <c r="Q13" s="13"/>
      <c r="R13" s="13"/>
    </row>
    <row r="14" spans="2:24" x14ac:dyDescent="0.25">
      <c r="B14" s="12"/>
      <c r="C14" s="12"/>
      <c r="D14" s="13">
        <v>99.174193548387095</v>
      </c>
      <c r="E14" s="13">
        <v>5.04</v>
      </c>
      <c r="F14" s="12" t="s">
        <v>33</v>
      </c>
      <c r="G14" s="13">
        <v>7.295146341463413</v>
      </c>
      <c r="H14" s="13">
        <v>7.6784913793103451</v>
      </c>
      <c r="I14" s="13">
        <v>7.6575270270270259</v>
      </c>
      <c r="J14" s="13">
        <v>7.6219913419913432</v>
      </c>
      <c r="K14" s="13">
        <v>7.583860759493672</v>
      </c>
      <c r="L14" s="13">
        <v>7.7161899841017352</v>
      </c>
      <c r="M14" s="13">
        <v>7.6957812500000005</v>
      </c>
      <c r="N14" s="13">
        <v>8.0130080971659972</v>
      </c>
      <c r="O14" s="13">
        <f>AVERAGE(Tabelle15[[#This Row],[150bar]:[1bar]])</f>
        <v>7.6577495225691923</v>
      </c>
      <c r="P14" s="13">
        <f>_xlfn.STDEV.P(Tabelle15[[#This Row],[150bar]:[1bar]])</f>
        <v>0.18361641148073379</v>
      </c>
      <c r="Q14" s="13"/>
      <c r="R14" s="13"/>
    </row>
    <row r="15" spans="2:24" x14ac:dyDescent="0.25">
      <c r="B15" s="12">
        <f>_xlfn.STDEV.S(D14:D15)</f>
        <v>0.18931381382520898</v>
      </c>
      <c r="C15" s="13">
        <f>AVERAGE(D14:D15)</f>
        <v>99.308058629915195</v>
      </c>
      <c r="D15" s="13">
        <v>99.44192371144328</v>
      </c>
      <c r="E15" s="13">
        <v>5.04</v>
      </c>
      <c r="F15" s="12" t="s">
        <v>34</v>
      </c>
      <c r="G15" s="13">
        <v>7.6150000000000002</v>
      </c>
      <c r="H15" s="13">
        <v>7.5380000000000003</v>
      </c>
      <c r="I15" s="13">
        <v>7.4989999999999997</v>
      </c>
      <c r="J15" s="13">
        <v>7.6820000000000004</v>
      </c>
      <c r="K15" s="13">
        <v>7.4850000000000003</v>
      </c>
      <c r="L15" s="13">
        <v>7.4160000000000004</v>
      </c>
      <c r="M15" s="13"/>
      <c r="N15" s="13"/>
      <c r="O15" s="13">
        <f>AVERAGE(Tabelle15[[#This Row],[150bar]:[1bar]])</f>
        <v>7.5391666666666666</v>
      </c>
      <c r="P15" s="13">
        <f>_xlfn.STDEV.P(Tabelle15[[#This Row],[150bar]:[1bar]])</f>
        <v>8.7436484884108281E-2</v>
      </c>
      <c r="Q15" s="13">
        <f>AVERAGE(G14:M15)</f>
        <v>7.5756913910298103</v>
      </c>
      <c r="R15" s="13">
        <f>_xlfn.STDEV.S(G13:M15)</f>
        <v>2.3523272846059307</v>
      </c>
    </row>
    <row r="16" spans="2:24" x14ac:dyDescent="0.25">
      <c r="B16" s="14"/>
      <c r="C16" s="14"/>
      <c r="D16" s="15">
        <v>145.99917240003987</v>
      </c>
      <c r="E16" s="15">
        <v>7.42</v>
      </c>
      <c r="F16" s="14" t="s">
        <v>35</v>
      </c>
      <c r="G16" s="15">
        <v>5.4201411764705876</v>
      </c>
      <c r="H16" s="15">
        <v>5.5583529411764703</v>
      </c>
      <c r="I16" s="15">
        <v>5.2924370370370379</v>
      </c>
      <c r="J16" s="15">
        <v>5.2855999999999987</v>
      </c>
      <c r="K16" s="15">
        <v>5.4756214285714337</v>
      </c>
      <c r="L16" s="15">
        <v>6.0061034482758631</v>
      </c>
      <c r="M16" s="15"/>
      <c r="N16" s="15"/>
      <c r="O16" s="15">
        <f>AVERAGE(Tabelle15[[#This Row],[150bar]:[1bar]])</f>
        <v>5.5063760052552313</v>
      </c>
      <c r="P16" s="15">
        <f>_xlfn.STDEV.P(Tabelle15[[#This Row],[150bar]:[1bar]])</f>
        <v>0.24335273968629001</v>
      </c>
      <c r="Q16" s="15"/>
      <c r="R16" s="15"/>
    </row>
    <row r="17" spans="2:18" x14ac:dyDescent="0.25">
      <c r="B17" s="14">
        <f>_xlfn.STDEV.S(D16:D17)</f>
        <v>1.6391204643117645</v>
      </c>
      <c r="C17" s="15">
        <f>AVERAGE(D16:D17)</f>
        <v>147.15820559553634</v>
      </c>
      <c r="D17" s="15">
        <v>148.31723879103285</v>
      </c>
      <c r="E17" s="15">
        <v>7.51</v>
      </c>
      <c r="F17" s="14" t="s">
        <v>36</v>
      </c>
      <c r="G17" s="15">
        <v>6.5739999999999998</v>
      </c>
      <c r="H17" s="15">
        <v>5.37</v>
      </c>
      <c r="I17" s="15">
        <v>6.3019999999999996</v>
      </c>
      <c r="J17" s="15">
        <v>6.31</v>
      </c>
      <c r="K17" s="15">
        <v>6.4939999999999998</v>
      </c>
      <c r="L17" s="15">
        <v>6.45</v>
      </c>
      <c r="M17" s="15"/>
      <c r="N17" s="15"/>
      <c r="O17" s="15">
        <f>AVERAGE(Tabelle15[[#This Row],[150bar]:[1bar]])</f>
        <v>6.25</v>
      </c>
      <c r="P17" s="15">
        <f>_xlfn.STDEV.P(Tabelle15[[#This Row],[150bar]:[1bar]])</f>
        <v>0.40521928219997944</v>
      </c>
      <c r="Q17" s="15">
        <f>AVERAGE(G16:L17)</f>
        <v>5.8781880026276161</v>
      </c>
      <c r="R17" s="15">
        <f>_xlfn.STDEV.S(G16:L17)</f>
        <v>0.52218677189448737</v>
      </c>
    </row>
    <row r="18" spans="2:18" x14ac:dyDescent="0.25">
      <c r="B18" s="16"/>
      <c r="C18" s="16"/>
      <c r="D18" s="17">
        <v>191.55498532995179</v>
      </c>
      <c r="E18" s="17">
        <v>9.76</v>
      </c>
      <c r="F18" s="16" t="s">
        <v>37</v>
      </c>
      <c r="G18" s="17">
        <v>5.785136531365314</v>
      </c>
      <c r="H18" s="17">
        <v>5.9977169253510736</v>
      </c>
      <c r="I18" s="17">
        <v>6.198422764227641</v>
      </c>
      <c r="J18" s="17">
        <v>6.1577606837606806</v>
      </c>
      <c r="K18" s="17">
        <v>6.0238432432432463</v>
      </c>
      <c r="L18" s="17">
        <v>6.0835562130177516</v>
      </c>
      <c r="M18" s="17">
        <v>6.111920634920641</v>
      </c>
      <c r="N18" s="17"/>
      <c r="O18" s="17">
        <f>AVERAGE(Tabelle15[[#This Row],[150bar]:[1bar]])</f>
        <v>6.0511938565551935</v>
      </c>
      <c r="P18" s="17">
        <f>_xlfn.STDEV.P(Tabelle15[[#This Row],[150bar]:[1bar]])</f>
        <v>0.12658269016635795</v>
      </c>
      <c r="Q18" s="17"/>
      <c r="R18" s="17"/>
    </row>
    <row r="19" spans="2:18" x14ac:dyDescent="0.25">
      <c r="B19" s="16"/>
      <c r="C19" s="16"/>
      <c r="D19" s="17">
        <v>196.34832499999979</v>
      </c>
      <c r="E19" s="16">
        <v>10</v>
      </c>
      <c r="F19" s="16" t="s">
        <v>38</v>
      </c>
      <c r="G19" s="17">
        <v>6.6445931034482744</v>
      </c>
      <c r="H19" s="17">
        <v>6.6152086513994846</v>
      </c>
      <c r="I19" s="17">
        <v>6.5675062111801186</v>
      </c>
      <c r="J19" s="17">
        <v>6.5595536723163868</v>
      </c>
      <c r="K19" s="17">
        <v>6.5499337349397573</v>
      </c>
      <c r="L19" s="17">
        <v>6.5267054794520538</v>
      </c>
      <c r="M19" s="17"/>
      <c r="N19" s="17">
        <v>13.310951367781144</v>
      </c>
      <c r="O19" s="17">
        <f>AVERAGE(Tabelle15[[#This Row],[150bar]:[1bar]])</f>
        <v>7.5392074600738885</v>
      </c>
      <c r="P19" s="17">
        <f>_xlfn.STDEV.P(Tabelle15[[#This Row],[150bar]:[3bar]])</f>
        <v>4.0176653930499726E-2</v>
      </c>
      <c r="Q19" s="17"/>
      <c r="R19" s="17"/>
    </row>
    <row r="20" spans="2:18" x14ac:dyDescent="0.25">
      <c r="B20" s="16"/>
      <c r="C20" s="16"/>
      <c r="D20" s="17">
        <v>197.2856785803549</v>
      </c>
      <c r="E20" s="17">
        <v>10</v>
      </c>
      <c r="F20" s="16" t="s">
        <v>39</v>
      </c>
      <c r="G20" s="17">
        <v>6.0486141078838154</v>
      </c>
      <c r="H20" s="17">
        <v>6.475500000000002</v>
      </c>
      <c r="I20" s="17">
        <v>6.40426865671642</v>
      </c>
      <c r="J20" s="17">
        <v>6.3779925373134354</v>
      </c>
      <c r="K20" s="17">
        <v>6.2110202020201992</v>
      </c>
      <c r="L20" s="17">
        <v>6.6212727272727259</v>
      </c>
      <c r="M20" s="17"/>
      <c r="N20" s="17"/>
      <c r="O20" s="17">
        <f>AVERAGE(Tabelle15[[#This Row],[150bar]:[1bar]])</f>
        <v>6.3564447052010991</v>
      </c>
      <c r="P20" s="17">
        <f>_xlfn.STDEV.P(Tabelle15[[#This Row],[150bar]:[1bar]])</f>
        <v>0.18392364659981061</v>
      </c>
      <c r="Q20" s="17"/>
      <c r="R20" s="17"/>
    </row>
    <row r="21" spans="2:18" x14ac:dyDescent="0.25">
      <c r="B21" s="16">
        <f>_xlfn.STDEV.S(D18:D21)</f>
        <v>2.7509437651641973</v>
      </c>
      <c r="C21" s="17">
        <f>AVERAGE(D18:D21)</f>
        <v>195.62606434586479</v>
      </c>
      <c r="D21" s="17">
        <v>197.31526847315268</v>
      </c>
      <c r="E21" s="17">
        <v>10</v>
      </c>
      <c r="F21" s="16" t="s">
        <v>40</v>
      </c>
      <c r="G21" s="17">
        <v>6.0191801652892574</v>
      </c>
      <c r="H21" s="17">
        <v>5.7655020283975684</v>
      </c>
      <c r="I21" s="17">
        <v>5.7849113300492609</v>
      </c>
      <c r="J21" s="17">
        <v>5.7178193277310951</v>
      </c>
      <c r="K21" s="17">
        <v>5.9884867256637166</v>
      </c>
      <c r="L21" s="17">
        <v>6.1944693069306949</v>
      </c>
      <c r="M21" s="17">
        <v>6.08642857142857</v>
      </c>
      <c r="N21" s="17"/>
      <c r="O21" s="17">
        <f>AVERAGE(Tabelle15[[#This Row],[150bar]:[1bar]])</f>
        <v>5.9366853507843089</v>
      </c>
      <c r="P21" s="17">
        <f>_xlfn.STDEV.P(Tabelle15[[#This Row],[150bar]:[1bar]])</f>
        <v>0.16844066200448998</v>
      </c>
      <c r="Q21" s="17">
        <f>AVERAGE(G18:L21)</f>
        <v>6.2216239303737479</v>
      </c>
      <c r="R21" s="17">
        <f>_xlfn.STDEV.S(G18:L21)</f>
        <v>0.30450548366572033</v>
      </c>
    </row>
    <row r="22" spans="2:18" x14ac:dyDescent="0.25">
      <c r="B22" s="2"/>
      <c r="C22" s="7">
        <f>Tabelle15[[#This Row],[c '[mgO2/lw']]]</f>
        <v>295.74195605600119</v>
      </c>
      <c r="D22" s="7">
        <v>295.74195605600119</v>
      </c>
      <c r="E22" s="7">
        <v>15.04</v>
      </c>
      <c r="F22" s="2" t="s">
        <v>41</v>
      </c>
      <c r="G22" s="7">
        <v>4.0451976744186036</v>
      </c>
      <c r="H22" s="7">
        <v>4.2856595744680845</v>
      </c>
      <c r="I22" s="7">
        <v>4.287091963545981</v>
      </c>
      <c r="J22" s="7">
        <v>3.9624782608695654</v>
      </c>
      <c r="K22" s="7">
        <v>6.5038807588075853</v>
      </c>
      <c r="L22" s="7"/>
      <c r="M22" s="7">
        <v>4.3349166666666683</v>
      </c>
      <c r="N22" s="7"/>
      <c r="O22" s="7">
        <f>AVERAGE(Tabelle15[[#This Row],[150bar]:[1bar]])</f>
        <v>4.569870816462748</v>
      </c>
      <c r="P22" s="7">
        <f>_xlfn.STDEV.P(Tabelle15[[#This Row],[150bar]:[1bar]])</f>
        <v>0.87564694577787017</v>
      </c>
      <c r="Q22" s="7">
        <f>AVERAGE(G22:M22)</f>
        <v>4.569870816462748</v>
      </c>
      <c r="R22" s="7">
        <f>_xlfn.STDEV.S(Tabelle15[[#This Row],[150bar]:[125bar]])</f>
        <v>0.95922316922608408</v>
      </c>
    </row>
    <row r="23" spans="2:18" x14ac:dyDescent="0.25">
      <c r="D23" s="1">
        <v>391.20781087376713</v>
      </c>
      <c r="E23" s="1">
        <v>20</v>
      </c>
      <c r="F23" t="s">
        <v>42</v>
      </c>
      <c r="G23" s="1">
        <v>3.6037464788732403</v>
      </c>
      <c r="H23" s="1">
        <v>3.6527708333333337</v>
      </c>
      <c r="I23" s="1">
        <v>3.8750357142857159</v>
      </c>
      <c r="J23" s="1">
        <v>3.7482317073170726</v>
      </c>
      <c r="K23" s="1">
        <v>3.8614999999999995</v>
      </c>
      <c r="L23" s="1"/>
      <c r="M23" s="1">
        <v>3.3669696969696967</v>
      </c>
      <c r="N23" s="1"/>
      <c r="O23" s="1">
        <f>AVERAGE(Tabelle15[[#This Row],[150bar]:[1bar]])</f>
        <v>3.6847090717965099</v>
      </c>
      <c r="P23" s="1">
        <f>_xlfn.STDEV.P(Tabelle15[[#This Row],[150bar]:[1bar]])</f>
        <v>0.17322802467848919</v>
      </c>
      <c r="Q23" s="1">
        <f>AVERAGE(Tabelle15[[#This Row],[150bar]:[125bar]])</f>
        <v>3.6847090717965099</v>
      </c>
      <c r="R23" s="1">
        <f>_xlfn.STDEV.S(Tabelle15[[#This Row],[150bar]:[125bar]])</f>
        <v>0.18976179341694024</v>
      </c>
    </row>
    <row r="24" spans="2:18" x14ac:dyDescent="0.25">
      <c r="D24" s="1">
        <v>1142.5806</v>
      </c>
      <c r="E24" t="s">
        <v>43</v>
      </c>
      <c r="F24" t="s">
        <v>44</v>
      </c>
      <c r="G24" s="1">
        <v>2.9121967090501122</v>
      </c>
      <c r="H24" s="1">
        <v>3.0157332746478862</v>
      </c>
      <c r="I24" s="1">
        <v>3.1180314868804668</v>
      </c>
      <c r="J24" s="1">
        <v>3.0935070257611268</v>
      </c>
      <c r="K24" s="1">
        <v>3.0571371115173664</v>
      </c>
      <c r="L24" s="1"/>
      <c r="M24" s="1"/>
      <c r="N24" s="1" t="s">
        <v>25</v>
      </c>
      <c r="O24" s="1">
        <f>AVERAGE(Tabelle15[[#This Row],[150bar]:[1bar]])</f>
        <v>3.0393211215713918</v>
      </c>
      <c r="P24" s="1">
        <f>_xlfn.STDEV.P(Tabelle15[[#This Row],[150bar]:[1bar]])</f>
        <v>7.2340647079037743E-2</v>
      </c>
      <c r="Q24" s="1">
        <f>AVERAGE(H23:L24)</f>
        <v>3.4277433942178708</v>
      </c>
      <c r="R24" s="1">
        <f>_xlfn.STDEV.S(G23:L24)</f>
        <v>0.3860826876778583</v>
      </c>
    </row>
    <row r="25" spans="2:18" x14ac:dyDescent="0.25">
      <c r="D25" s="1">
        <v>1988.3364336433647</v>
      </c>
      <c r="E25" t="s">
        <v>45</v>
      </c>
      <c r="F25" t="s">
        <v>46</v>
      </c>
      <c r="G25" s="1">
        <v>1.7646142465753416</v>
      </c>
      <c r="H25" s="1">
        <v>1.7024252173913061</v>
      </c>
      <c r="I25" s="1">
        <v>1.2063695829926415</v>
      </c>
      <c r="J25" s="1">
        <v>1.328572710951526</v>
      </c>
      <c r="K25" s="1">
        <v>2.067976958525346</v>
      </c>
      <c r="L25" s="1"/>
      <c r="M25" s="1"/>
      <c r="N25" s="1" t="s">
        <v>25</v>
      </c>
      <c r="O25" s="1">
        <f>AVERAGE(Tabelle15[[#This Row],[150bar]:[1bar]])</f>
        <v>1.6139917432872324</v>
      </c>
      <c r="P25" s="1">
        <f>_xlfn.STDEV.P(Tabelle15[[#This Row],[150bar]:[1bar]])</f>
        <v>0.31120091358361129</v>
      </c>
      <c r="Q25" s="1">
        <f>AVERAGE(H24:L25)</f>
        <v>2.3237191710834582</v>
      </c>
      <c r="R25" s="1">
        <f>_xlfn.STDEV.S(G24:L25)</f>
        <v>0.78805706791909669</v>
      </c>
    </row>
    <row r="26" spans="2:18" x14ac:dyDescent="0.25">
      <c r="D26" s="1">
        <v>3332.8129801860082</v>
      </c>
      <c r="E26" t="s">
        <v>47</v>
      </c>
      <c r="F26" t="s">
        <v>48</v>
      </c>
      <c r="G26" s="1">
        <v>2.354596393897364</v>
      </c>
      <c r="H26" s="1">
        <v>2.7167429111531196</v>
      </c>
      <c r="I26" s="1">
        <v>2.8108354037267071</v>
      </c>
      <c r="J26" s="1">
        <v>2.809739393939394</v>
      </c>
      <c r="K26" s="1"/>
      <c r="L26" s="1"/>
      <c r="M26" s="1"/>
      <c r="N26" s="1" t="s">
        <v>25</v>
      </c>
      <c r="O26" s="1">
        <f>AVERAGE(Tabelle15[[#This Row],[150bar]:[1bar]])</f>
        <v>2.6729785256791461</v>
      </c>
      <c r="P26" s="1">
        <f>_xlfn.STDEV.P(Tabelle15[[#This Row],[150bar]:[1bar]])</f>
        <v>0.1877435466175493</v>
      </c>
      <c r="Q26" s="1">
        <f>AVERAGE(H25:L26)</f>
        <v>2.0918088826685772</v>
      </c>
      <c r="R26" s="1">
        <f>_xlfn.STDEV.S(G25:L26)</f>
        <v>0.62423336879881597</v>
      </c>
    </row>
    <row r="27" spans="2:18" x14ac:dyDescent="0.25">
      <c r="D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 x14ac:dyDescent="0.25">
      <c r="F28" s="1"/>
      <c r="G28" s="1"/>
      <c r="H28" s="1"/>
      <c r="I28" s="1"/>
      <c r="J28" s="1"/>
      <c r="K28" s="1"/>
      <c r="L28" s="1"/>
      <c r="M28" s="1"/>
    </row>
    <row r="67" spans="3:10" x14ac:dyDescent="0.25">
      <c r="C67" t="s">
        <v>49</v>
      </c>
      <c r="D67" t="s">
        <v>50</v>
      </c>
      <c r="E67" t="s">
        <v>51</v>
      </c>
      <c r="F67" t="s">
        <v>52</v>
      </c>
      <c r="G67" t="s">
        <v>53</v>
      </c>
      <c r="H67" t="s">
        <v>54</v>
      </c>
    </row>
    <row r="68" spans="3:10" x14ac:dyDescent="0.25">
      <c r="C68" t="s">
        <v>55</v>
      </c>
      <c r="D68">
        <v>28.28</v>
      </c>
      <c r="E68">
        <v>28.21</v>
      </c>
      <c r="F68" s="1">
        <v>1.02327390740908</v>
      </c>
      <c r="G68" s="1">
        <v>19.171091302469694</v>
      </c>
      <c r="H68">
        <v>15.716509859168751</v>
      </c>
    </row>
    <row r="69" spans="3:10" x14ac:dyDescent="0.25">
      <c r="C69" t="s">
        <v>56</v>
      </c>
      <c r="D69">
        <v>0.90900000000000003</v>
      </c>
      <c r="E69">
        <v>1.8979999999999999</v>
      </c>
      <c r="F69" s="1">
        <v>1.02327390740908</v>
      </c>
      <c r="G69" s="1">
        <v>1.27675796913636</v>
      </c>
      <c r="H69">
        <v>0.54103685379308475</v>
      </c>
    </row>
    <row r="73" spans="3:10" ht="15.6" x14ac:dyDescent="0.25">
      <c r="G73" s="18" t="s">
        <v>57</v>
      </c>
      <c r="H73" t="s">
        <v>58</v>
      </c>
    </row>
    <row r="74" spans="3:10" x14ac:dyDescent="0.25">
      <c r="C74" t="s">
        <v>59</v>
      </c>
      <c r="D74" t="s">
        <v>60</v>
      </c>
      <c r="E74" t="s">
        <v>61</v>
      </c>
      <c r="F74" t="s">
        <v>16</v>
      </c>
      <c r="G74" t="s">
        <v>62</v>
      </c>
      <c r="H74" t="s">
        <v>63</v>
      </c>
      <c r="I74" t="s">
        <v>64</v>
      </c>
      <c r="J74" t="s">
        <v>65</v>
      </c>
    </row>
    <row r="75" spans="3:10" x14ac:dyDescent="0.25">
      <c r="C75" s="1">
        <v>1</v>
      </c>
      <c r="D75" s="1">
        <v>9.6848729904000006</v>
      </c>
      <c r="E75" s="4">
        <v>23.444797048203291</v>
      </c>
      <c r="F75" s="4">
        <v>1.7312239980539414</v>
      </c>
      <c r="G75">
        <f>7383.4*(Tabelle25[[#This Row],[Mittelwert phi pro c]]^-2.112)</f>
        <v>9.4344858304994226</v>
      </c>
      <c r="H75">
        <f>_xlfn.STDEV.S(Tabelle25[[#This Row],[c,O2,abs über Kalibriergleichung]],Tabelle25[[#This Row],[c mittel '[mgO2/l']]])</f>
        <v>0.17705045868773911</v>
      </c>
      <c r="I75">
        <f>_xlfn.STDEV.S(Tabelle25[[#This Row],[c,O2,abs über Kalibriergleichung]],Tabelle25[[#This Row],[c mittel '[mgO2/l']]])</f>
        <v>0.17705045868773911</v>
      </c>
      <c r="J75" s="19">
        <f>Tabelle25[[#This Row],[abweichung pro c]]/Tabelle25[[#This Row],[Mittelwert phi pro c]]</f>
        <v>7.38425670520622E-2</v>
      </c>
    </row>
    <row r="76" spans="3:10" x14ac:dyDescent="0.25">
      <c r="C76" s="1">
        <v>3.4417470141774955</v>
      </c>
      <c r="D76" s="1">
        <v>19.089615632631112</v>
      </c>
      <c r="E76" s="6">
        <v>16.451597116969889</v>
      </c>
      <c r="F76" s="6">
        <v>3.0030532817116282</v>
      </c>
      <c r="G76">
        <f>7383.4*(Tabelle25[[#This Row],[Mittelwert phi pro c]]^-2.112)</f>
        <v>19.935400398828534</v>
      </c>
      <c r="H76">
        <f>_xlfn.STDEV.S(Tabelle25[[#This Row],[c,O2,abs über Kalibriergleichung]],Tabelle25[[#This Row],[c mittel '[mgO2/l']]])</f>
        <v>0.59806014360247572</v>
      </c>
      <c r="I76">
        <f>_xlfn.STDEV.S(Tabelle25[[#This Row],[c,O2,abs über Kalibriergleichung]],Tabelle25[[#This Row],[c mittel '[mgO2/l']]])</f>
        <v>0.59806014360247572</v>
      </c>
      <c r="J76" s="19">
        <f>Tabelle25[[#This Row],[abweichung pro c]]/Tabelle25[[#This Row],[Mittelwert phi pro c]]</f>
        <v>0.18253870796616861</v>
      </c>
    </row>
    <row r="77" spans="3:10" x14ac:dyDescent="0.25">
      <c r="C77" s="1">
        <v>1.3622339127357959</v>
      </c>
      <c r="D77" s="1">
        <v>59.418246088195971</v>
      </c>
      <c r="E77" s="9">
        <v>9.7976666666666663</v>
      </c>
      <c r="F77" s="9">
        <v>0.51815289658789343</v>
      </c>
      <c r="G77">
        <f>7383.4*(Tabelle25[[#This Row],[Mittelwert phi pro c]]^-2.112)</f>
        <v>59.566946694989632</v>
      </c>
      <c r="H77">
        <f>_xlfn.STDEV.S(Tabelle25[[#This Row],[c,O2,abs über Kalibriergleichung]],Tabelle25[[#This Row],[c mittel '[mgO2/l']]])</f>
        <v>0.10514720743035172</v>
      </c>
      <c r="I77">
        <f>_xlfn.STDEV.S(Tabelle25[[#This Row],[c,O2,abs über Kalibriergleichung]],Tabelle25[[#This Row],[c mittel '[mgO2/l']]])</f>
        <v>0.10514720743035172</v>
      </c>
      <c r="J77" s="19">
        <f>Tabelle25[[#This Row],[abweichung pro c]]/Tabelle25[[#This Row],[Mittelwert phi pro c]]</f>
        <v>5.2885336296522312E-2</v>
      </c>
    </row>
    <row r="78" spans="3:10" x14ac:dyDescent="0.25">
      <c r="C78" s="1">
        <v>0.18931381382520898</v>
      </c>
      <c r="D78" s="1">
        <v>99.308058629915195</v>
      </c>
      <c r="E78" s="13">
        <v>7.5756913910298103</v>
      </c>
      <c r="F78" s="13">
        <f>'[3]c in mglw'!T43</f>
        <v>2.3523272846059307</v>
      </c>
      <c r="G78">
        <f>7383.4*(Tabelle25[[#This Row],[Mittelwert phi pro c]]^-2.112)</f>
        <v>102.5454873052493</v>
      </c>
      <c r="H78">
        <f>_xlfn.STDEV.S(Tabelle25[[#This Row],[c,O2,abs über Kalibriergleichung]],Tabelle25[[#This Row],[c mittel '[mgO2/l']]])</f>
        <v>2.2892077699365245</v>
      </c>
      <c r="I78">
        <f>_xlfn.STDEV.S(Tabelle25[[#This Row],[c,O2,abs über Kalibriergleichung]],Tabelle25[[#This Row],[c mittel '[mgO2/l']]])</f>
        <v>2.2892077699365245</v>
      </c>
      <c r="J78" s="19">
        <f>Tabelle25[[#This Row],[abweichung pro c]]/Tabelle25[[#This Row],[Mittelwert phi pro c]]</f>
        <v>0.31050991430185021</v>
      </c>
    </row>
    <row r="79" spans="3:10" x14ac:dyDescent="0.25">
      <c r="C79" s="1">
        <v>1.6391204643117645</v>
      </c>
      <c r="D79" s="1">
        <v>147.15820559553634</v>
      </c>
      <c r="E79" s="15">
        <v>5.8781880026276161</v>
      </c>
      <c r="F79" s="15">
        <v>0.52218677189448737</v>
      </c>
      <c r="G79">
        <f>7383.4*(Tabelle25[[#This Row],[Mittelwert phi pro c]]^-2.112)</f>
        <v>175.2323092679764</v>
      </c>
      <c r="H79">
        <f>_xlfn.STDEV.S(Tabelle25[[#This Row],[c,O2,abs über Kalibriergleichung]],Tabelle25[[#This Row],[c mittel '[mgO2/l']]])</f>
        <v>19.851389082516523</v>
      </c>
      <c r="J79" s="19">
        <f>Tabelle25[[#This Row],[abweichung pro c]]/Tabelle25[[#This Row],[Mittelwert phi pro c]]</f>
        <v>8.8834649667731622E-2</v>
      </c>
    </row>
    <row r="80" spans="3:10" x14ac:dyDescent="0.25">
      <c r="C80" s="1">
        <v>2.7509437651641973</v>
      </c>
      <c r="D80" s="1">
        <v>195.62606434586479</v>
      </c>
      <c r="E80" s="17">
        <v>6.2216239303737479</v>
      </c>
      <c r="F80" s="17">
        <v>0.30450548366572033</v>
      </c>
      <c r="G80">
        <f>7383.4*(Tabelle25[[#This Row],[Mittelwert phi pro c]]^-2.112)</f>
        <v>155.42886073768827</v>
      </c>
      <c r="H80">
        <f>_xlfn.STDEV.S(Tabelle25[[#This Row],[c,O2,abs über Kalibriergleichung]],Tabelle25[[#This Row],[c mittel '[mgO2/l']]])</f>
        <v>28.42371525607814</v>
      </c>
      <c r="J80" s="19">
        <f>Tabelle25[[#This Row],[abweichung pro c]]/Tabelle25[[#This Row],[Mittelwert phi pro c]]</f>
        <v>4.8943087379347272E-2</v>
      </c>
    </row>
    <row r="81" spans="3:10" x14ac:dyDescent="0.25">
      <c r="C81">
        <v>3.1</v>
      </c>
      <c r="D81" s="1">
        <v>295.74195605600119</v>
      </c>
      <c r="E81" s="7">
        <v>4.569870816462748</v>
      </c>
      <c r="F81" s="7">
        <v>0.95922316922608408</v>
      </c>
      <c r="G81">
        <f>7383.4*(Tabelle25[[#This Row],[Mittelwert phi pro c]]^-2.112)</f>
        <v>298.22174771748155</v>
      </c>
      <c r="H81">
        <f>_xlfn.STDEV.S(Tabelle25[[#This Row],[c,O2,abs über Kalibriergleichung]],Tabelle25[[#This Row],[c mittel '[mgO2/l']]])</f>
        <v>1.7534774997626199</v>
      </c>
      <c r="J81" s="19">
        <f>Tabelle25[[#This Row],[abweichung pro c]]/Tabelle25[[#This Row],[Mittelwert phi pro c]]</f>
        <v>0.20990159410426373</v>
      </c>
    </row>
    <row r="82" spans="3:10" x14ac:dyDescent="0.25">
      <c r="C82" s="1">
        <f>AVERAGE(C75:C80)</f>
        <v>1.7305598283690771</v>
      </c>
      <c r="E82" s="17"/>
      <c r="F82" s="17">
        <f>SUBTOTAL(101,Tabelle25[abweichung pro c])</f>
        <v>1.341524697963669</v>
      </c>
      <c r="H82">
        <f>SUBTOTAL(101,Tabelle25[Stabw Berechnete c über Kalibrierkurve zu eingesetzter c '[mg/l']])</f>
        <v>7.5997210597163383</v>
      </c>
      <c r="I82">
        <f>SUBTOTAL(101,Tabelle25[Stabw bis 100mgO2/l])</f>
        <v>0.79236639491427274</v>
      </c>
    </row>
    <row r="86" spans="3:10" x14ac:dyDescent="0.25">
      <c r="C86" t="s">
        <v>66</v>
      </c>
      <c r="D86" t="s">
        <v>67</v>
      </c>
      <c r="E86" t="s">
        <v>68</v>
      </c>
      <c r="F86" t="s">
        <v>69</v>
      </c>
      <c r="G86" t="s">
        <v>70</v>
      </c>
    </row>
    <row r="88" spans="3:10" x14ac:dyDescent="0.25">
      <c r="C88" t="s">
        <v>71</v>
      </c>
      <c r="D88">
        <v>9.68</v>
      </c>
      <c r="E88">
        <v>33.26</v>
      </c>
      <c r="F88">
        <f>Tabelle26[[#This Row],[∆φ '[°']]]/Tabelle26[[#This Row],[Δc_(O_2 ) '[mg_O2/l_w']]]</f>
        <v>3.4359504132231402</v>
      </c>
      <c r="G88">
        <f>1/Tabelle26[[#This Row],[phi pro mg O2]]</f>
        <v>0.29104028863499704</v>
      </c>
    </row>
    <row r="89" spans="3:10" x14ac:dyDescent="0.25">
      <c r="C89" t="s">
        <v>72</v>
      </c>
      <c r="D89">
        <v>286.06</v>
      </c>
      <c r="E89">
        <v>22.6</v>
      </c>
      <c r="F89">
        <f>Tabelle26[[#This Row],[∆φ '[°']]]/Tabelle26[[#This Row],[Δc_(O_2 ) '[mg_O2/l_w']]]</f>
        <v>7.9004404670348888E-2</v>
      </c>
      <c r="G89">
        <f>1/Tabelle26[[#This Row],[phi pro mg O2]]</f>
        <v>12.657522123893804</v>
      </c>
    </row>
    <row r="90" spans="3:10" x14ac:dyDescent="0.25">
      <c r="C90" t="s">
        <v>73</v>
      </c>
      <c r="D90">
        <v>3037.07</v>
      </c>
      <c r="E90">
        <v>2.3199999999999998</v>
      </c>
      <c r="F90">
        <f>Tabelle26[[#This Row],[∆φ '[°']]]/Tabelle26[[#This Row],[Δc_(O_2 ) '[mg_O2/l_w']]]</f>
        <v>7.638941479781499E-4</v>
      </c>
      <c r="G90">
        <f>1/Tabelle26[[#This Row],[phi pro mg O2]]</f>
        <v>1309.0818965517242</v>
      </c>
    </row>
  </sheetData>
  <pageMargins left="0.7" right="0.7" top="0.78740157499999996" bottom="0.78740157499999996" header="0.3" footer="0.3"/>
  <drawing r:id="rId1"/>
  <legacyDrawing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Phasenwinkelauswertung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2025-03-13T22:13:10Z</dcterms:created>
  <dcterms:modified xsi:type="dcterms:W3CDTF">2025-03-14T09:39:35Z</dcterms:modified>
</cp:coreProperties>
</file>